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xl/workbook.xml" ContentType="application/vnd.openxmlformats-officedocument.spreadsheetml.sheet.main+xml"/>
  <Override PartName="/xl/styles.xml" ContentType="application/vnd.openxmlformats-officedocument.spreadsheetml.styles+xml"/>
  <Override PartName="/xl/worksheets/_rels/sheet4.xml.rels" ContentType="application/vnd.openxmlformats-package.relationships+xml"/>
  <Override PartName="/xl/worksheets/_rels/sheet3.xml.rels" ContentType="application/vnd.openxmlformats-package.relationships+xml"/>
  <Override PartName="/xl/worksheets/_rels/sheet2.xml.rels" ContentType="application/vnd.openxmlformats-package.relationships+xml"/>
  <Override PartName="/xl/worksheets/_rels/sheet1.xml.rels" ContentType="application/vnd.openxmlformats-package.relationship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_rels/workbook.xml.rels" ContentType="application/vnd.openxmlformats-package.relationships+xml"/>
  <Override PartName="/xl/sharedStrings.xml" ContentType="application/vnd.openxmlformats-officedocument.spreadsheetml.sharedStrings+xml"/>
  <Override PartName="/xl/media/image1.jpeg" ContentType="image/jpeg"/>
  <Override PartName="/xl/media/image5.png" ContentType="image/png"/>
  <Override PartName="/xl/media/image2.png" ContentType="image/png"/>
  <Override PartName="/xl/media/image3.png" ContentType="image/png"/>
  <Override PartName="/xl/media/image4.png" ContentType="image/png"/>
  <Override PartName="/xl/drawings/_rels/drawing4.xml.rels" ContentType="application/vnd.openxmlformats-package.relationships+xml"/>
  <Override PartName="/xl/drawings/_rels/drawing1.xml.rels" ContentType="application/vnd.openxmlformats-package.relationships+xml"/>
  <Override PartName="/xl/drawings/_rels/drawing3.xml.rels" ContentType="application/vnd.openxmlformats-package.relationships+xml"/>
  <Override PartName="/xl/drawings/_rels/drawing2.xml.rels" ContentType="application/vnd.openxmlformats-package.relationship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rels/.rels" ContentType="application/vnd.openxmlformats-package.relationships+xml"/>
  <Override PartName="/customXml/item1.xml" ContentType="application/xml"/>
  <Override PartName="/customXml/itemProps1.xml" ContentType="application/vnd.openxmlformats-officedocument.customXmlProperties+xml"/>
  <Override PartName="/customXml/item2.xml" ContentType="application/xml"/>
  <Override PartName="/customXml/_rels/item3.xml.rels" ContentType="application/vnd.openxmlformats-package.relationships+xml"/>
  <Override PartName="/customXml/_rels/item2.xml.rels" ContentType="application/vnd.openxmlformats-package.relationships+xml"/>
  <Override PartName="/customXml/_rels/item1.xml.rels" ContentType="application/vnd.openxmlformats-package.relationships+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5" Type="http://schemas.openxmlformats.org/officeDocument/2006/relationships/customXml" Target="../customXml/item1.xml"/><Relationship Id="rId6" Type="http://schemas.openxmlformats.org/officeDocument/2006/relationships/customXml" Target="../customXml/item2.xml"/><Relationship Id="rId7" Type="http://schemas.openxmlformats.org/officeDocument/2006/relationships/customXml" Target="../customXml/item3.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INF TRIMESTRAL ARCHIVOS" sheetId="1" state="visible" r:id="rId2"/>
    <sheet name="CADIDO 2017 (2)" sheetId="2" state="hidden" r:id="rId3"/>
    <sheet name="Clave" sheetId="3" state="hidden" r:id="rId4"/>
    <sheet name="Base_Respo_Archivos de Trámite" sheetId="4" state="hidden" r:id="rId5"/>
    <sheet name="NomSerie" sheetId="5" state="hidden" r:id="rId6"/>
  </sheets>
  <definedNames>
    <definedName function="false" hidden="true" localSheetId="3" name="_xlnm._FilterDatabase" vbProcedure="false">'Base_Respo_Archivos de Trámite'!$A$7:$H$760</definedName>
    <definedName function="false" hidden="false" localSheetId="1" name="_xlnm.Print_Area" vbProcedure="false">'CADIDO 2017 (2)'!$A$1:$N$230</definedName>
    <definedName function="false" hidden="false" localSheetId="1" name="_xlnm.Print_Titles" vbProcedure="false">'CADIDO 2017 (2)'!$1:$14</definedName>
    <definedName function="false" hidden="true" localSheetId="1" name="_xlnm._FilterDatabase" vbProcedure="false">'CADIDO 2017 (2)'!$A$12:$A$208</definedName>
    <definedName function="false" hidden="false" localSheetId="2" name="_xlnm.Print_Area" vbProcedure="false">Clave!$B$9:$B$599</definedName>
    <definedName function="false" hidden="true" localSheetId="2" name="_xlnm._FilterDatabase" vbProcedure="false">Clave!$B$8:$H$660</definedName>
    <definedName function="false" hidden="false" localSheetId="0" name="_xlnm.Print_Area" vbProcedure="false">'INF TRIMESTRAL ARCHIVOS'!$A$1:$CO$37</definedName>
    <definedName function="false" hidden="false" localSheetId="0" name="_xlnm.Print_Titles" vbProcedure="false">'INF TRIMESTRAL ARCHIVOS'!$15:$20</definedName>
    <definedName function="false" hidden="false" name="AGA" vbProcedure="false">Clave!$AB$9:$AB$89</definedName>
    <definedName function="false" hidden="false" name="AGACE" vbProcedure="false">Clave!$U$9:$U$22</definedName>
    <definedName function="false" hidden="false" name="AGAFF" vbProcedure="false">Clave!$Y$9:$Y$72</definedName>
    <definedName function="false" hidden="false" name="AGCTI" vbProcedure="false">Clave!$R$9:$R$149</definedName>
    <definedName function="false" hidden="false" name="AGE" vbProcedure="false">Clave!$S$9:$S$18</definedName>
    <definedName function="false" hidden="false" name="AGGC" vbProcedure="false">Clave!$AC$9</definedName>
    <definedName function="false" hidden="false" name="AGH" vbProcedure="false">Clave!$V$9</definedName>
    <definedName function="false" hidden="false" name="AGJ" vbProcedure="false">Clave!$Z$9:$Z$69</definedName>
    <definedName function="false" hidden="false" name="AGP" vbProcedure="false">Clave!$T$9:$T$14</definedName>
    <definedName function="false" hidden="false" name="AGR" vbProcedure="false">Clave!$X$9:$X$68</definedName>
    <definedName function="false" hidden="false" name="AGRS" vbProcedure="false">Clave!$W$9:$W$86</definedName>
    <definedName function="false" hidden="false" name="AGRS." vbProcedure="false">Clave!$AD$9:$AD$68</definedName>
    <definedName function="false" hidden="false" name="AGSC" vbProcedure="false">Clave!$AA$9:$AA$82</definedName>
    <definedName function="false" hidden="false" name="Archivo_de_Concentración_del_Módulo_de_Recursos_y_Servicios_de_Campeche" vbProcedure="false">'Base_Respo_Archivos de Trámite'!$WI$8:$WI$9</definedName>
    <definedName function="false" hidden="false" name="Archivo_de_Concentración_del_Módulo_de_Recursos_y_Servicios_de_Chetumal" vbProcedure="false">'Base_Respo_Archivos de Trámite'!$WX$8:$WX$9</definedName>
    <definedName function="false" hidden="false" name="Archivo_de_Concentración_del_Módulo_de_Recursos_y_Servicios_de_Ciudad_Guzmán" vbProcedure="false">'Base_Respo_Archivos de Trámite'!$XF$8:$XF$9</definedName>
    <definedName function="false" hidden="false" name="Archivo_de_Concentración_del_Módulo_de_Recursos_y_Servicios_de_Ciudad_Obregón" vbProcedure="false">'Base_Respo_Archivos de Trámite'!$WJ$8:$WJ$9</definedName>
    <definedName function="false" hidden="false" name="Archivo_de_Concentración_del_Módulo_de_Recursos_y_Servicios_de_Ciudad_Victoria" vbProcedure="false">'Base_Respo_Archivos de Trámite'!$YD$8:$YD$9</definedName>
    <definedName function="false" hidden="false" name="Archivo_de_Concentración_del_Módulo_de_Recursos_y_Servicios_de_Coatzacoalcos" vbProcedure="false">'Base_Respo_Archivos de Trámite'!$WE$8:$WE$9</definedName>
    <definedName function="false" hidden="false" name="Archivo_de_Concentración_del_Módulo_de_Recursos_y_Servicios_de_Córdoba" vbProcedure="false">'Base_Respo_Archivos de Trámite'!$XH$8:$XH$9</definedName>
    <definedName function="false" hidden="false" name="Archivo_de_Concentración_del_Módulo_de_Recursos_y_Servicios_de_Durango" vbProcedure="false">'Base_Respo_Archivos de Trámite'!$XV$8:$XV$9</definedName>
    <definedName function="false" hidden="false" name="Archivo_de_Concentración_del_Módulo_de_Recursos_y_Servicios_de_Iguala" vbProcedure="false">'Base_Respo_Archivos de Trámite'!$WK$8:$WK$9</definedName>
    <definedName function="false" hidden="false" name="Archivo_de_Concentración_del_Módulo_de_Recursos_y_Servicios_de_Irapuato" vbProcedure="false">'Base_Respo_Archivos de Trámite'!$WG$8:$WG$9</definedName>
    <definedName function="false" hidden="false" name="Archivo_de_Concentración_del_Módulo_de_Recursos_y_Servicios_de_León" vbProcedure="false">'Base_Respo_Archivos de Trámite'!$WY$8:$WY$9</definedName>
    <definedName function="false" hidden="false" name="Archivo_de_Concentración_del_Módulo_de_Recursos_y_Servicios_de_Los_Mochis" vbProcedure="false">'Base_Respo_Archivos de Trámite'!$XP$8:$XP$9</definedName>
    <definedName function="false" hidden="false" name="Archivo_de_Concentración_del_Módulo_de_Recursos_y_Servicios_de_Manzanillo" vbProcedure="false">'Base_Respo_Archivos de Trámite'!$YC$8:$YC$9</definedName>
    <definedName function="false" hidden="false" name="Archivo_de_Concentración_del_Módulo_de_Recursos_y_Servicios_de_Matamoros" vbProcedure="false">'Base_Respo_Archivos de Trámite'!$YE$8:$YE$9</definedName>
    <definedName function="false" hidden="false" name="Archivo_de_Concentración_del_Módulo_de_Recursos_y_Servicios_de_Mazatlán" vbProcedure="false">'Base_Respo_Archivos de Trámite'!$WS$8:$WS$9</definedName>
    <definedName function="false" hidden="false" name="Archivo_de_Concentración_del_Módulo_de_Recursos_y_Servicios_de_Mexicali" vbProcedure="false">'Base_Respo_Archivos de Trámite'!$XW$8:$XW$9</definedName>
    <definedName function="false" hidden="false" name="Archivo_de_Concentración_del_Módulo_de_Recursos_y_Servicios_de_Piedras_Negras" vbProcedure="false">'Base_Respo_Archivos de Trámite'!$WN$8:$WN$9</definedName>
    <definedName function="false" hidden="false" name="Archivo_de_Concentración_del_Módulo_de_Recursos_y_Servicios_de_Puerto_Vallarta" vbProcedure="false">'Base_Respo_Archivos de Trámite'!$WR$8:$WR$9</definedName>
    <definedName function="false" hidden="false" name="Archivo_de_Concentración_del_Módulo_de_Recursos_y_Servicios_de_Querétaro" vbProcedure="false">'Base_Respo_Archivos de Trámite'!$XM$8:$XM$9</definedName>
    <definedName function="false" hidden="false" name="Archivo_de_Concentración_del_Módulo_de_Recursos_y_Servicios_de_San_Luis_Potosí" vbProcedure="false">'Base_Respo_Archivos de Trámite'!$WC$8:$WC$9</definedName>
    <definedName function="false" hidden="false" name="Archivo_de_Concentración_del_Módulo_de_Recursos_y_Servicios_de_Tampico" vbProcedure="false">'Base_Respo_Archivos de Trámite'!$XX$8:$XX$9</definedName>
    <definedName function="false" hidden="false" name="Archivo_de_Concentración_del_Módulo_de_Recursos_y_Servicios_de_Tapachula" vbProcedure="false">'Base_Respo_Archivos de Trámite'!$YI$8:$YI$9</definedName>
    <definedName function="false" hidden="false" name="Archivo_de_Concentración_del_Módulo_de_Recursos_y_Servicios_de_Tlaxcala" vbProcedure="false">'Base_Respo_Archivos de Trámite'!$XZ$8:$XZ$9</definedName>
    <definedName function="false" hidden="false" name="Archivo_de_Concentración_del_Módulo_de_Recursos_y_Servicios_de_Tuxpan" vbProcedure="false">'Base_Respo_Archivos de Trámite'!$XA$8:$XA$9</definedName>
    <definedName function="false" hidden="false" name="Archivo_de_Concentración_del_Módulo_de_Recursos_y_Servicios_de_Uruapan" vbProcedure="false">'Base_Respo_Archivos de Trámite'!$XS$8:$XS$9</definedName>
    <definedName function="false" hidden="false" name="Archivo_de_Concentración_del_Módulo_de_Recursos_y_Servicios_de_Xalapa" vbProcedure="false">'Base_Respo_Archivos de Trámite'!$WM$8:$WM$9</definedName>
    <definedName function="false" hidden="false" name="Archivo_de_Concentración_del_Módulo_de_Recursos_y_Servicios_de_Zacatecas" vbProcedure="false">'Base_Respo_Archivos de Trámite'!$YA$8:$YA$9</definedName>
    <definedName function="false" hidden="false" name="Archivo_de_Concentración_de_la_Administración_de_Operación_de_Recursos_y_Servicios_3" vbProcedure="false">'Base_Respo_Archivos de Trámite'!$WD$8:$WD$9</definedName>
    <definedName function="false" hidden="false" name="Archivo_de_Concentración_de_la_Administración_de_Operación_de_Recursos_y_Servicios_6" vbProcedure="false">'Base_Respo_Archivos de Trámite'!$XQ$8:$XQ$9</definedName>
    <definedName function="false" hidden="false" name="Archivo_de_Concentración_de_la_Administración_de_Operación_de_Recursos_y_Servicios_7" vbProcedure="false">'Base_Respo_Archivos de Trámite'!$YB$8:$YB$9</definedName>
    <definedName function="false" hidden="false" name="Archivo_de_Concentración_de_la_Administración_de_Operación_de_Recursos_y_Servicios_8" vbProcedure="false">'Base_Respo_Archivos de Trámite'!$WL$8:$WL$9</definedName>
    <definedName function="false" hidden="false" name="Archivo_de_Concentración_de_la_Administración_de_Operación_de_Recursos_y_Servicios_9" vbProcedure="false">'Base_Respo_Archivos de Trámite'!$XN$8:$XN$9</definedName>
    <definedName function="false" hidden="false" name="Archivo_de_Concentración_de_la_Subadministración_de_Recursos_y_Servicios_de_Aguascalientes" vbProcedure="false">'Base_Respo_Archivos de Trámite'!$XJ$8:$XJ$9</definedName>
    <definedName function="false" hidden="false" name="Archivo_de_Concentración_de_la_Subadministración_de_Recursos_y_Servicios_de_Cancún" vbProcedure="false">'Base_Respo_Archivos de Trámite'!$WB$8:$WB$9</definedName>
    <definedName function="false" hidden="false" name="Archivo_de_Concentración_de_la_Subadministración_de_Recursos_y_Servicios_de_Celaya" vbProcedure="false">'Base_Respo_Archivos de Trámite'!$XK$8:$XK$9</definedName>
    <definedName function="false" hidden="false" name="Archivo_de_Concentración_de_la_Subadministración_de_Recursos_y_Servicios_de_Chichimequillas" vbProcedure="false">'Base_Respo_Archivos de Trámite'!$WV$8:$WV$9</definedName>
    <definedName function="false" hidden="false" name="Archivo_de_Concentración_de_la_Subadministración_de_Recursos_y_Servicios_de_Chihuahua" vbProcedure="false">'Base_Respo_Archivos de Trámite'!$XI$8:$XI$9</definedName>
    <definedName function="false" hidden="false" name="Archivo_de_Concentración_de_la_Subadministración_de_Recursos_y_Servicios_de_Ciudad_Juárez" vbProcedure="false">'Base_Respo_Archivos de Trámite'!$XB$8:$XB$9</definedName>
    <definedName function="false" hidden="false" name="Archivo_de_Concentración_de_la_Subadministración_de_Recursos_y_Servicios_de_Colima" vbProcedure="false">'Base_Respo_Archivos de Trámite'!$XR$8:$XR$9</definedName>
    <definedName function="false" hidden="false" name="Archivo_de_Concentración_de_la_Subadministración_de_Recursos_y_Servicios_de_Cuernavaca" vbProcedure="false">'Base_Respo_Archivos de Trámite'!$WT$8:$WT$9</definedName>
    <definedName function="false" hidden="false" name="Archivo_de_Concentración_de_la_Subadministración_de_Recursos_y_Servicios_de_Culiacán" vbProcedure="false">'Base_Respo_Archivos de Trámite'!$XL$8:$XL$9</definedName>
    <definedName function="false" hidden="false" name="Archivo_de_Concentración_de_la_Subadministración_de_Recursos_y_Servicios_de_Hermosillo" vbProcedure="false">'Base_Respo_Archivos de Trámite'!$WH$8:$WH$9</definedName>
    <definedName function="false" hidden="false" name="Archivo_de_Concentración_de_la_Subadministración_de_Recursos_y_Servicios_de_la_Paz" vbProcedure="false">'Base_Respo_Archivos de Trámite'!$WF$8:$WF$9</definedName>
    <definedName function="false" hidden="false" name="Archivo_de_Concentración_de_la_Subadministración_de_Recursos_y_Servicios_de_Los_Cabos" vbProcedure="false">'Base_Respo_Archivos de Trámite'!$XC$8:$XC$9</definedName>
    <definedName function="false" hidden="false" name="Archivo_de_Concentración_de_la_Subadministración_de_Recursos_y_Servicios_de_Morelia" vbProcedure="false">'Base_Respo_Archivos de Trámite'!$XG$8:$XG$9</definedName>
    <definedName function="false" hidden="false" name="Archivo_de_Concentración_de_la_Subadministración_de_Recursos_y_Servicios_de_Mérida" vbProcedure="false">'Base_Respo_Archivos de Trámite'!$XE$8:$XE$9</definedName>
    <definedName function="false" hidden="false" name="Archivo_de_Concentración_de_la_Subadministración_de_Recursos_y_Servicios_de_Naucalpan" vbProcedure="false">'Base_Respo_Archivos de Trámite'!$XD$8:$XD$9</definedName>
    <definedName function="false" hidden="false" name="Archivo_de_Concentración_de_la_Subadministración_de_Recursos_y_Servicios_de_Nogales" vbProcedure="false">'Base_Respo_Archivos de Trámite'!$WP$8:$WP$9</definedName>
    <definedName function="false" hidden="false" name="Archivo_de_Concentración_de_la_Subadministración_de_Recursos_y_Servicios_de_Nuevo_Laredo" vbProcedure="false">'Base_Respo_Archivos de Trámite'!$YH$8:$YH$9</definedName>
    <definedName function="false" hidden="false" name="Archivo_de_Concentración_de_la_Subadministración_de_Recursos_y_Servicios_de_Oaxaca" vbProcedure="false">'Base_Respo_Archivos de Trámite'!$XT$8:$XT$9</definedName>
    <definedName function="false" hidden="false" name="Archivo_de_Concentración_de_la_Subadministración_de_Recursos_y_Servicios_de_Pachuca" vbProcedure="false">'Base_Respo_Archivos de Trámite'!$XY$8:$XY$9</definedName>
    <definedName function="false" hidden="false" name="Archivo_de_Concentración_de_la_Subadministración_de_Recursos_y_Servicios_de_Puebla" vbProcedure="false">'Base_Respo_Archivos de Trámite'!$WZ$8:$WZ$9</definedName>
    <definedName function="false" hidden="false" name="Archivo_de_Concentración_de_la_Subadministración_de_Recursos_y_Servicios_de_Reynosa" vbProcedure="false">'Base_Respo_Archivos de Trámite'!$WO$8:$WO$9</definedName>
    <definedName function="false" hidden="false" name="Archivo_de_Concentración_de_la_Subadministración_de_Recursos_y_Servicios_de_Toluca" vbProcedure="false">'Base_Respo_Archivos de Trámite'!$WU$8:$WU$9</definedName>
    <definedName function="false" hidden="false" name="Archivo_de_Concentración_de_la_Subadministración_de_Recursos_y_Servicios_de_Torreón" vbProcedure="false">'Base_Respo_Archivos de Trámite'!$XO$8:$XO$9</definedName>
    <definedName function="false" hidden="false" name="Archivo_de_Concentración_de_la_Subadministración_de_Recursos_y_Servicios_de_Tuxtla_Gutiérrez" vbProcedure="false">'Base_Respo_Archivos de Trámite'!$YF$8:$YF$9</definedName>
    <definedName function="false" hidden="false" name="Archivo_de_Concentración_de_la_Subadministración_de_Recursos_y_Servicios_de_Veracruz" vbProcedure="false">'Base_Respo_Archivos de Trámite'!$YG$8:$YG$9</definedName>
    <definedName function="false" hidden="false" name="Archivo_de_Concentración_de_la_Subadministración_de_Recursos_y_Servicios_de_Villahermosa" vbProcedure="false">'Base_Respo_Archivos de Trámite'!$WW$8:$WW$9</definedName>
    <definedName function="false" hidden="false" name="Archivo_de_Concentración_de_Subadministración_de_Recursos_y_Servicios_de_Acapulco" vbProcedure="false">'Base_Respo_Archivos de Trámite'!$WQ$8:$WQ$9</definedName>
    <definedName function="false" hidden="false" name="Archivo_de_Concentración_de_Subadministración_de_Recursos_y_Servicios_de_Tepic" vbProcedure="false">'Base_Respo_Archivos de Trámite'!$XU$8:$XU$9</definedName>
    <definedName function="false" hidden="false" name="Archivo_de_Trámite_del_Módulo_de_Recursos_y_Servicios_de_Campeche" vbProcedure="false">'Base_Respo_Archivos de Trámite'!$UK$8:$UK$14</definedName>
    <definedName function="false" hidden="false" name="Archivo_de_Trámite_del_Módulo_de_Recursos_y_Servicios_de_Chetumal" vbProcedure="false">'Base_Respo_Archivos de Trámite'!$VY$8:$VY$14</definedName>
    <definedName function="false" hidden="false" name="Archivo_de_Trámite_del_Módulo_de_Recursos_y_Servicios_de_Ciudad_Guzmán" vbProcedure="false">'Base_Respo_Archivos de Trámite'!$VT$8:$VT$14</definedName>
    <definedName function="false" hidden="false" name="Archivo_de_Trámite_del_Módulo_de_Recursos_y_Servicios_de_Ciudad_Victoria" vbProcedure="false">'Base_Respo_Archivos de Trámite'!$UL$8:$UL$14</definedName>
    <definedName function="false" hidden="false" name="Archivo_de_Trámite_del_Módulo_de_Recursos_y_Servicios_de_Coatzacoalcos" vbProcedure="false">'Base_Respo_Archivos de Trámite'!$UM$8:$UM$14</definedName>
    <definedName function="false" hidden="false" name="Archivo_de_Trámite_del_Módulo_de_Recursos_y_Servicios_de_Córdoba" vbProcedure="false">'Base_Respo_Archivos de Trámite'!$UN$8:$UN$14</definedName>
    <definedName function="false" hidden="false" name="Archivo_de_Trámite_del_Módulo_de_Recursos_y_Servicios_de_Durango" vbProcedure="false">'Base_Respo_Archivos de Trámite'!$UO$8:$UO$14</definedName>
    <definedName function="false" hidden="false" name="Archivo_de_Trámite_del_Módulo_de_Recursos_y_Servicios_de_Ensenada" vbProcedure="false">'Base_Respo_Archivos de Trámite'!$VR$8:$VR$14</definedName>
    <definedName function="false" hidden="false" name="Archivo_de_Trámite_del_Módulo_de_Recursos_y_Servicios_de_Iguala" vbProcedure="false">'Base_Respo_Archivos de Trámite'!$VW$8:$VW$14</definedName>
    <definedName function="false" hidden="false" name="Archivo_de_Trámite_del_Módulo_de_Recursos_y_Servicios_de_Irapuato" vbProcedure="false">'Base_Respo_Archivos de Trámite'!$VP$8:$VP$14</definedName>
    <definedName function="false" hidden="false" name="Archivo_de_Trámite_del_Módulo_de_Recursos_y_Servicios_de_León" vbProcedure="false">'Base_Respo_Archivos de Trámite'!$UP$8:$UP$14</definedName>
    <definedName function="false" hidden="false" name="Archivo_de_Trámite_del_Módulo_de_Recursos_y_Servicios_de_Los_Mochis" vbProcedure="false">'Base_Respo_Archivos de Trámite'!$UQ$8:$UQ$14</definedName>
    <definedName function="false" hidden="false" name="Archivo_de_Trámite_del_Módulo_de_Recursos_y_Servicios_de_Manzanillo" vbProcedure="false">'Base_Respo_Archivos de Trámite'!$UR$8:$UR$14</definedName>
    <definedName function="false" hidden="false" name="Archivo_de_Trámite_del_Módulo_de_Recursos_y_Servicios_de_Matamoros" vbProcedure="false">'Base_Respo_Archivos de Trámite'!$VS$8:$VS$14</definedName>
    <definedName function="false" hidden="false" name="Archivo_de_Trámite_del_Módulo_de_Recursos_y_Servicios_de_Mazatlán" vbProcedure="false">'Base_Respo_Archivos de Trámite'!$US$8:$US$14</definedName>
    <definedName function="false" hidden="false" name="Archivo_de_Trámite_del_Módulo_de_Recursos_y_Servicios_de_Mexicali" vbProcedure="false">'Base_Respo_Archivos de Trámite'!$UT$8:$UT$14</definedName>
    <definedName function="false" hidden="false" name="Archivo_de_Trámite_del_Módulo_de_Recursos_y_Servicios_de_Obregón" vbProcedure="false">'Base_Respo_Archivos de Trámite'!$UU$8:$UU$14</definedName>
    <definedName function="false" hidden="false" name="Archivo_de_Trámite_del_Módulo_de_Recursos_y_Servicios_de_Piedras_Negras" vbProcedure="false">'Base_Respo_Archivos de Trámite'!$UV$8:$UV$14</definedName>
    <definedName function="false" hidden="false" name="Archivo_de_Trámite_del_Módulo_de_Recursos_y_Servicios_de_Puerto_Vallarta" vbProcedure="false">'Base_Respo_Archivos de Trámite'!$VU$8:$VU$14</definedName>
    <definedName function="false" hidden="false" name="Archivo_de_Trámite_del_Módulo_de_Recursos_y_Servicios_de_Quéretaro" vbProcedure="false">'Base_Respo_Archivos de Trámite'!$UW$8:$UW$14</definedName>
    <definedName function="false" hidden="false" name="Archivo_de_Trámite_del_Módulo_de_Recursos_y_Servicios_de_Saltillo" vbProcedure="false">'Base_Respo_Archivos de Trámite'!$PC$8:$PC$14</definedName>
    <definedName function="false" hidden="false" name="Archivo_de_Trámite_del_Módulo_de_Recursos_y_Servicios_de_San_Luis_Potosí" vbProcedure="false">'Base_Respo_Archivos de Trámite'!$UX$8:$UX$14</definedName>
    <definedName function="false" hidden="false" name="Archivo_de_Trámite_del_Módulo_de_Recursos_y_Servicios_de_Tapachula" vbProcedure="false">'Base_Respo_Archivos de Trámite'!$UY$8:$UY$14</definedName>
    <definedName function="false" hidden="false" name="Archivo_de_Trámite_del_Módulo_de_Recursos_y_Servicios_de_Tlaxcala" vbProcedure="false">'Base_Respo_Archivos de Trámite'!$UZ$8:$UZ$14</definedName>
    <definedName function="false" hidden="false" name="Archivo_de_Trámite_del_Módulo_de_Recursos_y_Servicios_de_Tuxpan" vbProcedure="false">'Base_Respo_Archivos de Trámite'!$VX$8:$VX$14</definedName>
    <definedName function="false" hidden="false" name="Archivo_de_Trámite_del_Módulo_de_Recursos_y_Servicios_de_Xalapa" vbProcedure="false">'Base_Respo_Archivos de Trámite'!$VA$8:$VA$14</definedName>
    <definedName function="false" hidden="false" name="Archivo_de_Trámite_del_Módulo_de_Recursos_y_Servicios_de_Zacatecas" vbProcedure="false">'Base_Respo_Archivos de Trámite'!$VB$8:$VB$14</definedName>
    <definedName function="false" hidden="false" name="Archivo_de_Trámite_del_Módulo_de_Servicios_Tributarios_de_Chetumal" vbProcedure="false">'Base_Respo_Archivos de Trámite'!$VC$8:$VC$14</definedName>
    <definedName function="false" hidden="false" name="Archivo_de_Trámite_del_Módulo_de_Servicios_Tributarios_de_Ciudad_Guzmán" vbProcedure="false">'Base_Respo_Archivos de Trámite'!$VD$8:$VD$14</definedName>
    <definedName function="false" hidden="false" name="Archivo_de_Trámite_del_Módulo_de_Servicios_Tributarios_de_Córdoba" vbProcedure="false">'Base_Respo_Archivos de Trámite'!$VE$8:$VE$14</definedName>
    <definedName function="false" hidden="false" name="Archivo_de_Trámite_del_Módulo_de_Servicios_Tributarios_de_Ensenada" vbProcedure="false">'Base_Respo_Archivos de Trámite'!$VF$8:$VF$14</definedName>
    <definedName function="false" hidden="false" name="Archivo_de_Trámite_del_Módulo_de_Servicios_Tributarios_de_Iguala" vbProcedure="false">'Base_Respo_Archivos de Trámite'!$VG$8:$VG$14</definedName>
    <definedName function="false" hidden="false" name="Archivo_de_Trámite_del_Módulo_de_Servicios_Tributarios_de_Irapuato" vbProcedure="false">'Base_Respo_Archivos de Trámite'!$VH$8:$VH$14</definedName>
    <definedName function="false" hidden="false" name="Archivo_de_Trámite_del_Módulo_de_Servicios_Tributarios_de_los_Cabos" vbProcedure="false">'Base_Respo_Archivos de Trámite'!$VI$8:$VI$14</definedName>
    <definedName function="false" hidden="false" name="Archivo_de_Trámite_del_Módulo_de_Servicios_Tributarios_de_los_Mochis" vbProcedure="false">'Base_Respo_Archivos de Trámite'!$VJ$8:$VJ$14</definedName>
    <definedName function="false" hidden="false" name="Archivo_de_Trámite_del_Módulo_de_Servicios_Tributarios_de_Puerto_Vallarta" vbProcedure="false">'Base_Respo_Archivos de Trámite'!$VK$8:$VK$14</definedName>
    <definedName function="false" hidden="false" name="Archivo_de_Trámite_del_Módulo_de_Servicios_Tributarios_de_Tuxpan" vbProcedure="false">'Base_Respo_Archivos de Trámite'!$VL$8:$VL$14</definedName>
    <definedName function="false" hidden="false" name="Archivo_de_Trámite_del_Módulo_de_Servicios_Tributarios_de_Uruapan" vbProcedure="false">'Base_Respo_Archivos de Trámite'!$VM$8:$VM$14</definedName>
    <definedName function="false" hidden="false" name="Archivo_de_Trámite_de_Administración_Central_Normatividad_de_Impuestos_Internos" vbProcedure="false">'Base_Respo_Archivos de Trámite'!$I$8:$I$9</definedName>
    <definedName function="false" hidden="false" name="Archivo_de_Trámite_de_la_Administracion_Central_de_Auditoria_de_Operaciones_de_Comercio_Exterior" vbProcedure="false">'Base_Respo_Archivos de Trámite'!$Z$8:$Z$13</definedName>
    <definedName function="false" hidden="false" name="Archivo_de_Trámite_de_la_Administracion_de_Operación_de_Recursos_Y_Servicios_6" vbProcedure="false">'Base_Respo_Archivos de Trámite'!$DA$8:$DA$13</definedName>
    <definedName function="false" hidden="false" name="Archivo_de_Trámite_de_la_Administracion_de_Operación_de_Recursos_Y_Servicios_7" vbProcedure="false">'Base_Respo_Archivos de Trámite'!$DB$8:$DB$13</definedName>
    <definedName function="false" hidden="false" name="Archivo_de_Trámite_de_la_Administracion_de_Operación_de_Recursos_Y_Servicios_8" vbProcedure="false">'Base_Respo_Archivos de Trámite'!$DC$8:$DC$13</definedName>
    <definedName function="false" hidden="false" name="Archivo_de_Trámite_de_la_Administracion_de_Operación_de_Recursos_Y_Servicios_9" vbProcedure="false">'Base_Respo_Archivos de Trámite'!$DD$8:$DD$13</definedName>
    <definedName function="false" hidden="false" name="Archivo_de_Trámite_de_la_Administración_Central_de_Amparos_e_Instancias_Judiciales" vbProcedure="false">'Base_Respo_Archivos de Trámite'!$Q$8:$Q$13</definedName>
    <definedName function="false" hidden="false" name="Archivo_de_Trámite_de_la_Administración_Central_de_Análisis_Técnico_Fiscal" vbProcedure="false">'Base_Respo_Archivos de Trámite'!$R$8:$R$13</definedName>
    <definedName function="false" hidden="false" name="Archivo_de_Trámite_de_la_Administración_Central_de_Análisis_y_Evaluación_de_Riesgos" vbProcedure="false">'Base_Respo_Archivos de Trámite'!$S$8:$S$13</definedName>
    <definedName function="false" hidden="false" name="Archivo_de_Trámite_de_la_Administración_Central_de_Apoyo_Jurídico_de_Auditoría_de_Comercio_Exterior" vbProcedure="false">'Base_Respo_Archivos de Trámite'!$U$8:$U$13</definedName>
    <definedName function="false" hidden="false" name="Archivo_de_Trámite_de_la_Administración_Central_de_Apoyo_Jurídico_de_Auditoría_Fiscal_Federal" vbProcedure="false">'Base_Respo_Archivos de Trámite'!$T$8:$T$13</definedName>
    <definedName function="false" hidden="false" name="Archivo_de_Trámite_de_la_Administración_Central_de_Apoyo_Jurídico_de_Recaudación" vbProcedure="false">'Base_Respo_Archivos de Trámite'!$M$8:$M$13</definedName>
    <definedName function="false" hidden="false" name="Archivo_de_Trámite_de_la_Administración_Central_de_Apoyo_Jurídico_de_Recursos_y_Servicios" vbProcedure="false">'Base_Respo_Archivos de Trámite'!$V$8:$V$13</definedName>
    <definedName function="false" hidden="false" name="Archivo_de_Trámite_de_la_Administración_Central_de_Apoyo_Jurídico_de_Servicios_al_Contribuyente" vbProcedure="false">'Base_Respo_Archivos de Trámite'!$W$8:$W$13</definedName>
    <definedName function="false" hidden="false" name="Archivo_de_Trámite_de_la_Administración_Central_de_Asuntos_Jurídicos_de_Actividades_Vulnerables" vbProcedure="false">'Base_Respo_Archivos de Trámite'!$YK$8:$YK$14</definedName>
    <definedName function="false" hidden="false" name="Archivo_de_Trámite_de_la_Administración_Central_de_Asuntos_Penales_y_Especiales" vbProcedure="false">'Base_Respo_Archivos de Trámite'!$X$8:$X$13</definedName>
    <definedName function="false" hidden="false" name="Archivo_de_Trámite_de_la_Administración_Central_de_Atención_Aduanera_y_Asuntos_Internacionales" vbProcedure="false">'Base_Respo_Archivos de Trámite'!$Y$8:$Y$13</definedName>
    <definedName function="false" hidden="false" name="Archivo_de_Trámite_de_la_Administración_Central_de_Certificación_y_Asuntos_Internacionales_de_Auditoría_de_Comercio_Exterior" vbProcedure="false">'Base_Respo_Archivos de Trámite'!$AA$8:$AA$13</definedName>
    <definedName function="false" hidden="false" name="Archivo_de_Trámite_de_la_Administración_Central_de_Comunicación_Institucional" vbProcedure="false">'Base_Respo_Archivos de Trámite'!$AB$8:$AB$13</definedName>
    <definedName function="false" hidden="false" name="Archivo_de_Trámite_de_la_Administración_Central_de_Coordinación_de_Seguridad_Institucional" vbProcedure="false">'Base_Respo_Archivos de Trámite'!$AC$8:$AC$13</definedName>
    <definedName function="false" hidden="false" name="Archivo_de_Trámite_de_la_Administración_Central_de_Coordinación_Estratégica_de_Auditoría_de_Comercio_Exterior" vbProcedure="false">'Base_Respo_Archivos de Trámite'!$AD$8:$AD$13</definedName>
    <definedName function="false" hidden="false" name="Archivo_de_Trámite_de_la_Administración_Central_de_Coordinación_Evaluatoria" vbProcedure="false">'Base_Respo_Archivos de Trámite'!$AE$8:$AE$13</definedName>
    <definedName function="false" hidden="false" name="Archivo_de_Trámite_de_la_Administración_Central_de_Declaraciones_y_Pagos" vbProcedure="false">'Base_Respo_Archivos de Trámite'!$J$8:$J$8</definedName>
    <definedName function="false" hidden="false" name="Archivo_de_Trámite_de_la_Administración_Central_de_Desarrollo_y_Mantenimiento_de_Aplicaciones_ACDMA" vbProcedure="false">'Base_Respo_Archivos de Trámite'!$AF$8:$AF$13</definedName>
    <definedName function="false" hidden="false" name="Archivo_de_Trámite_de_la_Administración_Central_de_Destino_de_Bienes" vbProcedure="false">'Base_Respo_Archivos de Trámite'!$AG$8:$AG$13</definedName>
    <definedName function="false" hidden="false" name="Archivo_de_Trámite_de_la_Administración_Central_de_Devoluciones_y_Compensaciones" vbProcedure="false">'Base_Respo_Archivos de Trámite'!$AH$8:$AH$13</definedName>
    <definedName function="false" hidden="false" name="Archivo_de_Trámite_de_la_Administración_Central_de_Equipamiento_e_Infraestructura_Aduanera" vbProcedure="false">'Base_Respo_Archivos de Trámite'!$AI$8:$AI$13</definedName>
    <definedName function="false" hidden="false" name="Archivo_de_Trámite_de_la_Administración_Central_de_Estudios_Tributarios_y_Aduaneros" vbProcedure="false">'Base_Respo_Archivos de Trámite'!$AJ$8:$AJ$13</definedName>
    <definedName function="false" hidden="false" name="Archivo_de_Trámite_de_la_Administración_Central_de_Evaluación_de_Comercio_Exterior_y_Aduanal" vbProcedure="false">'Base_Respo_Archivos de Trámite'!$AK$8:$AK$13</definedName>
    <definedName function="false" hidden="false" name="Archivo_de_Trámite_de_la_Administración_Central_de_Evaluación_de_Impuestos_Internos" vbProcedure="false">'Base_Respo_Archivos de Trámite'!$AL$8:$AL$13</definedName>
    <definedName function="false" hidden="false" name="Archivo_de_Trámite_de_la_Administración_Central_de_Evaluación_de_la_Confiabilidad" vbProcedure="false">'Base_Respo_Archivos de Trámite'!$AM$8:$AM$13</definedName>
    <definedName function="false" hidden="false" name="Archivo_de_Trámite_de_la_Administración_Central_de_Evaluación_de_Procesos_e_Información" vbProcedure="false">'Base_Respo_Archivos de Trámite'!$AN$8:$AN$8</definedName>
    <definedName function="false" hidden="false" name="Archivo_de_Trámite_de_la_Administración_Central_de_Evaluación_de_seguimiento" vbProcedure="false">'Base_Respo_Archivos de Trámite'!$AO$8:$AO$13</definedName>
    <definedName function="false" hidden="false" name="Archivo_de_Trámite_de_la_Administración_Central_de_Fideicomisos" vbProcedure="false">'Base_Respo_Archivos de Trámite'!$AP$8:$AP$13</definedName>
    <definedName function="false" hidden="false" name="Archivo_de_Trámite_de_la_Administración_Central_de_Fiscalización_Estratégica" vbProcedure="false">'Base_Respo_Archivos de Trámite'!$AQ$8:$AQ$14</definedName>
    <definedName function="false" hidden="false" name="Archivo_de_Trámite_de_la_Administración_Central_de_Gestión_de_Servicios_y_Trámites_con_Medios_Electrónicos" vbProcedure="false">'Base_Respo_Archivos de Trámite'!$AR$8:$AR$13</definedName>
    <definedName function="false" hidden="false" name="Archivo_de_Trámite_de_la_Administración_Central_de_Investigación_Aduanera" vbProcedure="false">'Base_Respo_Archivos de Trámite'!$AS$8:$AS$13</definedName>
    <definedName function="false" hidden="false" name="Archivo_de_Trámite_de_la_Administración_Central_de_Investigación_y_Análisis_de_Comercio_Exterior" vbProcedure="false">'Base_Respo_Archivos de Trámite'!$AT$8:$AT$13</definedName>
    <definedName function="false" hidden="false" name="Archivo_de_Trámite_de_la_Administración_Central_de_lo_Contencioso" vbProcedure="false">'Base_Respo_Archivos de Trámite'!$AV$8:$AV$13</definedName>
    <definedName function="false" hidden="false" name="Archivo_de_Trámite_de_la_Administración_Central_de_Modelos_de_Integración_de_Información" vbProcedure="false">'Base_Respo_Archivos de Trámite'!$AW$8:$AW$13</definedName>
    <definedName function="false" hidden="false" name="Archivo_de_Trámite_de_la_Administración_Central_de_Modelos_de_Riesgo" vbProcedure="false">'Base_Respo_Archivos de Trámite'!$AX$8:$AX$13</definedName>
    <definedName function="false" hidden="false" name="Archivo_de_Trámite_de_la_Administración_Central_de_Modernización_Aduanera" vbProcedure="false">'Base_Respo_Archivos de Trámite'!$AY$8:$AY$13</definedName>
    <definedName function="false" hidden="false" name="Archivo_de_Trámite_de_la_Administración_Central_de_Normatividad_de_Comercio_Exterior_y_Aduanal" vbProcedure="false">'Base_Respo_Archivos de Trámite'!$AZ$8:$AZ$13</definedName>
    <definedName function="false" hidden="false" name="Archivo_de_Trámite_de_la_Administración_Central_de_Notificación" vbProcedure="false">'Base_Respo_Archivos de Trámite'!$N$8:$N$14</definedName>
    <definedName function="false" hidden="false" name="Archivo_de_Trámite_de_la_Administración_Central_de_Operaciones_Especiales_de_Comercio_Exterior" vbProcedure="false">'Base_Respo_Archivos de Trámite'!$BE$8:$BE$14</definedName>
    <definedName function="false" hidden="false" name="Archivo_de_Trámite_de_la_Administración_Central_de_Operación_Aduanera" vbProcedure="false">'Base_Respo_Archivos de Trámite'!$BA$8:$BA$13</definedName>
    <definedName function="false" hidden="false" name="Archivo_de_Trámite_de_la_Administración_Central_de_Operación_de_Jurídica" vbProcedure="false">'Base_Respo_Archivos de Trámite'!$BB$8:$BB$13</definedName>
    <definedName function="false" hidden="false" name="Archivo_de_Trámite_de_la_Administración_Central_de_Operación_de_la_Fiscalización_Nacional" vbProcedure="false">'Base_Respo_Archivos de Trámite'!$AU$8:$AU$13</definedName>
    <definedName function="false" hidden="false" name="Archivo_de_Trámite_de_la_Administración_Central_de_Operación_de_Padrones" vbProcedure="false">'Base_Respo_Archivos de Trámite'!$BC$8:$BC$13</definedName>
    <definedName function="false" hidden="false" name="Archivo_de_Trámite_de_la_Administración_Central_de_Operación_y_Servicios_Tecnológicos" vbProcedure="false">'Base_Respo_Archivos de Trámite'!$BD$8:$BD$13</definedName>
    <definedName function="false" hidden="false" name="Archivo_de_Trámite_de_la_Administración_Central_de_Planeación_Aduanera" vbProcedure="false">'Base_Respo_Archivos de Trámite'!$BF$8:$BF$13</definedName>
    <definedName function="false" hidden="false" name="Archivo_de_Trámite_de_la_Administración_Central_de_Planeación_y_Programación_de_Auditoría_Fiscal_Federal" vbProcedure="false">'Base_Respo_Archivos de Trámite'!$BG$8:$BG$13</definedName>
    <definedName function="false" hidden="false" name="Archivo_de_Trámite_de_la_Administración_Central_de_Planeación_y_Programación_de_Comercio_Exterior" vbProcedure="false">'Base_Respo_Archivos de Trámite'!$BH$8:$BH$13</definedName>
    <definedName function="false" hidden="false" name="Archivo_de_Trámite_de_la_Administración_Central_de_Planeación__Análisis_e_Información" vbProcedure="false">'Base_Respo_Archivos de Trámite'!$BI$8:$BI$13</definedName>
    <definedName function="false" hidden="false" name="Archivo_de_Trámite_de_la_Administración_Central_de_Procedimientos_Especiales" vbProcedure="false">'Base_Respo_Archivos de Trámite'!$BJ$8:$BJ$13</definedName>
    <definedName function="false" hidden="false" name="Archivo_de_Trámite_de_la_Administración_Central_De_Procesamiento_Electrónico_de_Datos_Aduaneros" vbProcedure="false">'Base_Respo_Archivos de Trámite'!$BK$8:$BK$13</definedName>
    <definedName function="false" hidden="false" name="Archivo_de_Trámite_de_la_Administración_Central_de_Programas_Interinstitucionales_de_Servicios" vbProcedure="false">'Base_Respo_Archivos de Trámite'!$BL$8:$BL$13</definedName>
    <definedName function="false" hidden="false" name="Archivo_de_Trámite_de_la_Administración_Central_de_Programas_Operativos_con_Entidades_Federativas" vbProcedure="false">'Base_Respo_Archivos de Trámite'!$O$8:$O$13</definedName>
    <definedName function="false" hidden="false" name="Archivo_de_Trámite_de_la_Administración_Central_de_Promoción_a_la_Formalidad" vbProcedure="false">'Base_Respo_Archivos de Trámite'!$BM$8:$BM$13</definedName>
    <definedName function="false" hidden="false" name="Archivo_de_Trámite_de_la_Administración_Central_de_Promoción_y_Vigilancia_del_Cumplimiento" vbProcedure="false">'Base_Respo_Archivos de Trámite'!$P$8:$P$13</definedName>
    <definedName function="false" hidden="false" name="Archivo_de_Trámite_de_la_Administración_Central_de_Proyectos_Tecnológicos" vbProcedure="false">'Base_Respo_Archivos de Trámite'!$BN$8:$BN$13</definedName>
    <definedName function="false" hidden="false" name="Archivo_de_Trámite_de_la_Administración_Central_de_Proyectos_y_Vinculación_Institucional" vbProcedure="false">'Base_Respo_Archivos de Trámite'!$BO$8:$BO$13</definedName>
    <definedName function="false" hidden="false" name="Archivo_de_Trámite_de_la_Administración_Central_de_Recursos_Financieros" vbProcedure="false">'Base_Respo_Archivos de Trámite'!$BP$8:$BP$13</definedName>
    <definedName function="false" hidden="false" name="Archivo_de_Trámite_de_la_Administración_Central_de_Servicios_Tributarios_al_Contribuyente" vbProcedure="false">'Base_Respo_Archivos de Trámite'!$BQ$8:$BQ$13</definedName>
    <definedName function="false" hidden="false" name="Archivo_de_Trámite_de_la_Administración_Central_de_Soluciones_de_Negocio" vbProcedure="false">'Base_Respo_Archivos de Trámite'!$BR$8:$BR$13</definedName>
    <definedName function="false" hidden="false" name="Archivo_de_Trámite_de_la_Administración_Central_de_Transfomación_Tecnológica" vbProcedure="false">'Base_Respo_Archivos de Trámite'!$BS$8:$BS$13</definedName>
    <definedName function="false" hidden="false" name="Archivo_de_Trámite_de_la_Administración_Central_de_Verificación_y_Evaluación_de_Entidades_Federativas_en_Materia_de_Coordinación_Fiscal" vbProcedure="false">'Base_Respo_Archivos de Trámite'!$VZ$8:$VZ$14</definedName>
    <definedName function="false" hidden="false" name="Archivo_de_Trámite_de_la_Administración_del_Ciclo_de_Capital_Humano_1" vbProcedure="false">'Base_Respo_Archivos de Trámite'!$EA$8:$EA$13</definedName>
    <definedName function="false" hidden="false" name="Archivo_de_Trámite_de_la_Administración_del_Ciclo_de_Capital_Humano_2" vbProcedure="false">'Base_Respo_Archivos de Trámite'!$EB$8:$EB$13</definedName>
    <definedName function="false" hidden="false" name="Archivo_de_Trámite_de_la_Administración_del_Ciclo_de_Capital_Humano_3" vbProcedure="false">'Base_Respo_Archivos de Trámite'!$EC$8:$EC$13</definedName>
    <definedName function="false" hidden="false" name="Archivo_de_Trámite_de_la_Administración_del_Ciclo_de_Capital_Humano_4" vbProcedure="false">'Base_Respo_Archivos de Trámite'!$ED$8:$ED$13</definedName>
    <definedName function="false" hidden="false" name="Archivo_de_Trámite_de_la_Administración_del_Ciclo_de_Capital_Humano_5_CFTYCE_Campus_Chichimequillas" vbProcedure="false">'Base_Respo_Archivos de Trámite'!$EE$8:$EE$13</definedName>
    <definedName function="false" hidden="false" name="Archivo_de_Trámite_de_la_Administración_del_Ciclo_de_Capital_Humano_5_CFTyCE_Campus_Tlalpan" vbProcedure="false">'Base_Respo_Archivos de Trámite'!$EF$8:$EF$13</definedName>
    <definedName function="false" hidden="false" name="Archivo_de_Trámite_de_la_Administración_del_Ciclo_de_Capital_Humano_6" vbProcedure="false">'Base_Respo_Archivos de Trámite'!$EG$8:$EG$14</definedName>
    <definedName function="false" hidden="false" name="Archivo_de_Trámite_de_la_Administración_Desconcentrada_de_Auditoría_de_Comercio_del_Norte_Centro" vbProcedure="false">'Base_Respo_Archivos de Trámite'!$EK$8:$EK$14</definedName>
    <definedName function="false" hidden="false" name="Archivo_de_Trámite_de_la_Administración_Desconcentrada_de_Auditoría_de_Comercio_Exterior_del_Centro" vbProcedure="false">'Base_Respo_Archivos de Trámite'!$EJ$8:$EJ$14</definedName>
    <definedName function="false" hidden="false" name="Archivo_de_Trámite_de_la_Administración_Desconcentrada_de_Auditoría_de_Comercio_Exterior_del_Occidente" vbProcedure="false">'Base_Respo_Archivos de Trámite'!$EL$8:$EL$14</definedName>
    <definedName function="false" hidden="false" name="Archivo_de_Trámite_de_la_Administración_Desconcentrada_de_Auditoría_de_Comercio_Exterior_del_Pacífico_Norte" vbProcedure="false">'Base_Respo_Archivos de Trámite'!$EM$8:$EM$14</definedName>
    <definedName function="false" hidden="false" name="Archivo_de_Trámite_de_la_Administración_Desconcentrada_de_Auditoría_de_Comercio_Exterior_del_Sur" vbProcedure="false">'Base_Respo_Archivos de Trámite'!$EN$8:$EN$14</definedName>
    <definedName function="false" hidden="false" name="Archivo_de_Trámite_de_la_Administración_Desconcentrada_de_Auditoría_de_Comercio_exterior_Noreste" vbProcedure="false">'Base_Respo_Archivos de Trámite'!$EO$8:$EO$14</definedName>
    <definedName function="false" hidden="false" name="Archivo_de_Trámite_de_la_Administración_Desconcentrada_de_Auditoría_Fiscal_Aguascalientes_1" vbProcedure="false">'Base_Respo_Archivos de Trámite'!$EP$8:$EP$14</definedName>
    <definedName function="false" hidden="false" name="Archivo_de_Trámite_de_la_Administración_Desconcentrada_de_Auditoría_Fiscal_Baja_California_2" vbProcedure="false">'Base_Respo_Archivos de Trámite'!$EQ$8:$EQ$14</definedName>
    <definedName function="false" hidden="false" name="Archivo_de_Trámite_de_la_Administración_Desconcentrada_de_Auditoría_Fiscal_Chiapas_1" vbProcedure="false">'Base_Respo_Archivos de Trámite'!$ER$8:$ER$14</definedName>
    <definedName function="false" hidden="false" name="Archivo_de_Trámite_de_la_Administración_Desconcentrada_de_Auditoría_Fiscal_Chiapas_2" vbProcedure="false">'Base_Respo_Archivos de Trámite'!$ES$8:$ES$14</definedName>
    <definedName function="false" hidden="false" name="Archivo_de_Trámite_de_la_Administración_Desconcentrada_de_Auditoría_Fiscal_del_Distrito_Federal_1" vbProcedure="false">'Base_Respo_Archivos de Trámite'!$GP$8:$GP$14</definedName>
    <definedName function="false" hidden="false" name="Archivo_de_Trámite_de_la_Administración_Desconcentrada_de_Auditoría_Fiscal_del_Distrito_Federal_2" vbProcedure="false">'Base_Respo_Archivos de Trámite'!$GO$8:$GO$14</definedName>
    <definedName function="false" hidden="false" name="Archivo_de_Trámite_de_la_Administración_Desconcentrada_de_Auditoría_Fiscal_del_Distrito_Federal_3" vbProcedure="false">'Base_Respo_Archivos de Trámite'!$GQ$8:$GQ$14</definedName>
    <definedName function="false" hidden="false" name="Archivo_de_Trámite_de_la_Administración_Desconcentrada_de_Auditoría_Fiscal_del_Distrito_Federal_4" vbProcedure="false">'Base_Respo_Archivos de Trámite'!$GR$8:$GR$14</definedName>
    <definedName function="false" hidden="false" name="Archivo_de_Trámite_de_la_Administración_Desconcentrada_de_Auditoría_Fiscal_de_Baja_California_1" vbProcedure="false">'Base_Respo_Archivos de Trámite'!$FA$8:$FA$14</definedName>
    <definedName function="false" hidden="false" name="Archivo_de_Trámite_de_la_Administración_Desconcentrada_de_Auditoría_Fiscal_de_Baja_California_Sur_1" vbProcedure="false">'Base_Respo_Archivos de Trámite'!$FB$8:$FB$14</definedName>
    <definedName function="false" hidden="false" name="Archivo_de_Trámite_de_la_Administración_Desconcentrada_de_Auditoría_Fiscal_de_Campeche_1" vbProcedure="false">'Base_Respo_Archivos de Trámite'!$FC$8:$FC$14</definedName>
    <definedName function="false" hidden="false" name="Archivo_de_Trámite_de_la_Administración_Desconcentrada_de_Auditoría_Fiscal_de_Chihuahua_1" vbProcedure="false">'Base_Respo_Archivos de Trámite'!$FD$8:$FD$14</definedName>
    <definedName function="false" hidden="false" name="Archivo_de_Trámite_de_la_Administración_Desconcentrada_de_Auditoría_Fiscal_de_Chihuahua_2" vbProcedure="false">'Base_Respo_Archivos de Trámite'!$FE$8:$FE$14</definedName>
    <definedName function="false" hidden="false" name="Archivo_de_Trámite_de_la_Administración_Desconcentrada_de_Auditoría_Fiscal_de_Coahuila_de_Zaragoza_1" vbProcedure="false">'Base_Respo_Archivos de Trámite'!$FF$8:$FF$14</definedName>
    <definedName function="false" hidden="false" name="Archivo_de_Trámite_de_la_Administración_Desconcentrada_de_Auditoría_Fiscal_de_Coahuila_de_Zaragoza_2" vbProcedure="false">'Base_Respo_Archivos de Trámite'!$FG$8:$FG$14</definedName>
    <definedName function="false" hidden="false" name="Archivo_de_Trámite_de_la_Administración_Desconcentrada_de_Auditoría_Fiscal_de_Coahuila_de_Zaragoza_3" vbProcedure="false">'Base_Respo_Archivos de Trámite'!$FH$8:$FH$14</definedName>
    <definedName function="false" hidden="false" name="Archivo_de_Trámite_de_la_Administración_Desconcentrada_de_Auditoría_Fiscal_de_Colima_1" vbProcedure="false">'Base_Respo_Archivos de Trámite'!$FI$8:$FI$14</definedName>
    <definedName function="false" hidden="false" name="Archivo_de_Trámite_de_la_Administración_Desconcentrada_de_Auditoría_Fiscal_de_Durango_1" vbProcedure="false">'Base_Respo_Archivos de Trámite'!$FJ$8:$FJ$14</definedName>
    <definedName function="false" hidden="false" name="Archivo_de_Trámite_de_la_Administración_Desconcentrada_de_Auditoría_Fiscal_de_Guanajuato_2" vbProcedure="false">'Base_Respo_Archivos de Trámite'!$FK$8:$FK$14</definedName>
    <definedName function="false" hidden="false" name="Archivo_de_Trámite_de_la_Administración_Desconcentrada_de_Auditoría_Fiscal_de_Guanajuato_3" vbProcedure="false">'Base_Respo_Archivos de Trámite'!$FL$8:$FL$14</definedName>
    <definedName function="false" hidden="false" name="Archivo_de_Trámite_de_la_Administración_Desconcentrada_de_Auditoría_Fiscal_de_Guerrero_1" vbProcedure="false">'Base_Respo_Archivos de Trámite'!$FM$8:$FM$14</definedName>
    <definedName function="false" hidden="false" name="Archivo_de_Trámite_de_la_Administración_Desconcentrada_de_Auditoría_Fiscal_de_Hidalgo_1" vbProcedure="false">'Base_Respo_Archivos de Trámite'!$FN$8:$FN$14</definedName>
    <definedName function="false" hidden="false" name="Archivo_de_Trámite_de_la_Administración_Desconcentrada_de_Auditoría_Fiscal_de_Jalisco_1" vbProcedure="false">'Base_Respo_Archivos de Trámite'!$FQ$8:$FQ$14</definedName>
    <definedName function="false" hidden="false" name="Archivo_de_Trámite_de_la_Administración_Desconcentrada_de_Auditoría_Fiscal_de_Jalisco_2" vbProcedure="false">'Base_Respo_Archivos de Trámite'!$FO$8:$FO$14</definedName>
    <definedName function="false" hidden="false" name="Archivo_de_Trámite_de_la_Administración_Desconcentrada_de_Auditoría_Fiscal_de_Jalisco_3" vbProcedure="false">'Base_Respo_Archivos de Trámite'!$FP$8:$FP$14</definedName>
    <definedName function="false" hidden="false" name="Archivo_de_Trámite_de_la_Administración_Desconcentrada_de_Auditoría_Fiscal_de_Michoacán_1" vbProcedure="false">'Base_Respo_Archivos de Trámite'!$FT$8:$FT$14</definedName>
    <definedName function="false" hidden="false" name="Archivo_de_Trámite_de_la_Administración_Desconcentrada_de_Auditoría_Fiscal_de_Morelos_1" vbProcedure="false">'Base_Respo_Archivos de Trámite'!$FU$8:$FU$14</definedName>
    <definedName function="false" hidden="false" name="Archivo_de_Trámite_de_la_Administración_Desconcentrada_de_Auditoría_Fiscal_de_México_1" vbProcedure="false">'Base_Respo_Archivos de Trámite'!$FR$8:$FR$14</definedName>
    <definedName function="false" hidden="false" name="Archivo_de_Trámite_de_la_Administración_Desconcentrada_de_Auditoría_Fiscal_de_México_2" vbProcedure="false">'Base_Respo_Archivos de Trámite'!$FS$8:$FS$14</definedName>
    <definedName function="false" hidden="false" name="Archivo_de_Trámite_de_la_Administración_Desconcentrada_de_Auditoría_Fiscal_de_Nayarit_1" vbProcedure="false">'Base_Respo_Archivos de Trámite'!$FV$8:$FV$14</definedName>
    <definedName function="false" hidden="false" name="Archivo_de_Trámite_de_la_Administración_Desconcentrada_de_Auditoría_Fiscal_de_Nuevo_León_1" vbProcedure="false">'Base_Respo_Archivos de Trámite'!$FY$8:$FY$14</definedName>
    <definedName function="false" hidden="false" name="Archivo_de_Trámite_de_la_Administración_Desconcentrada_de_Auditoría_Fiscal_de_Nuevo_León_2" vbProcedure="false">'Base_Respo_Archivos de Trámite'!$FW$8:$FW$14</definedName>
    <definedName function="false" hidden="false" name="Archivo_de_Trámite_de_la_Administración_Desconcentrada_de_Auditoría_Fiscal_de_Nuevo_León_3" vbProcedure="false">'Base_Respo_Archivos de Trámite'!$FX$8:$FX$14</definedName>
    <definedName function="false" hidden="false" name="Archivo_de_Trámite_de_la_Administración_Desconcentrada_de_Auditoría_Fiscal_de_Oaxaca_1" vbProcedure="false">'Base_Respo_Archivos de Trámite'!$FZ$8:$FZ$14</definedName>
    <definedName function="false" hidden="false" name="Archivo_de_Trámite_de_la_Administración_Desconcentrada_de_Auditoría_Fiscal_de_Puebla_1" vbProcedure="false">'Base_Respo_Archivos de Trámite'!$GA$8:$GA$14</definedName>
    <definedName function="false" hidden="false" name="Archivo_de_Trámite_de_la_Administración_Desconcentrada_de_Auditoría_Fiscal_de_Puebla_2" vbProcedure="false">'Base_Respo_Archivos de Trámite'!$GB$8:$GB$14</definedName>
    <definedName function="false" hidden="false" name="Archivo_de_Trámite_de_la_Administración_Desconcentrada_de_Auditoría_Fiscal_de_Querétaro_1" vbProcedure="false">'Base_Respo_Archivos de Trámite'!$GC$8:$GC$14</definedName>
    <definedName function="false" hidden="false" name="Archivo_de_Trámite_de_la_Administración_Desconcentrada_de_Auditoría_Fiscal_de_Quintana_Roo_2" vbProcedure="false">'Base_Respo_Archivos de Trámite'!$GD$8:$GD$14</definedName>
    <definedName function="false" hidden="false" name="Archivo_de_Trámite_de_la_Administración_Desconcentrada_de_Auditoría_Fiscal_de_San_Luis_Potosí_1" vbProcedure="false">'Base_Respo_Archivos de Trámite'!$GE$8:$GE$14</definedName>
    <definedName function="false" hidden="false" name="Archivo_de_Trámite_de_la_Administración_Desconcentrada_de_Auditoría_Fiscal_de_Sinaloa_1" vbProcedure="false">'Base_Respo_Archivos de Trámite'!$GF$8:$GF$14</definedName>
    <definedName function="false" hidden="false" name="Archivo_de_Trámite_de_la_Administración_Desconcentrada_de_Auditoría_Fiscal_de_Sinaloa_2" vbProcedure="false">'Base_Respo_Archivos de Trámite'!$GG$8:$GG$14</definedName>
    <definedName function="false" hidden="false" name="Archivo_de_Trámite_de_la_Administración_Desconcentrada_de_Auditoría_Fiscal_de_Sonora_1" vbProcedure="false">'Base_Respo_Archivos de Trámite'!$GH$8:$GH$14</definedName>
    <definedName function="false" hidden="false" name="Archivo_de_Trámite_de_la_Administración_Desconcentrada_de_Auditoría_Fiscal_de_Sonora_2" vbProcedure="false">'Base_Respo_Archivos de Trámite'!$GI$8:$GI$14</definedName>
    <definedName function="false" hidden="false" name="Archivo_de_Trámite_de_la_Administración_Desconcentrada_de_Auditoría_Fiscal_de_Sonora_3" vbProcedure="false">'Base_Respo_Archivos de Trámite'!$GJ$8:$GJ$14</definedName>
    <definedName function="false" hidden="false" name="Archivo_de_Trámite_de_la_Administración_Desconcentrada_de_Auditoría_Fiscal_de_Tabasco_1" vbProcedure="false">'Base_Respo_Archivos de Trámite'!$GK$8:$GK$14</definedName>
    <definedName function="false" hidden="false" name="Archivo_de_Trámite_de_la_Administración_Desconcentrada_de_Auditoría_Fiscal_de_Tamaulipas_3" vbProcedure="false">'Base_Respo_Archivos de Trámite'!$EU$8:$EU$14</definedName>
    <definedName function="false" hidden="false" name="Archivo_de_Trámite_de_la_Administración_Desconcentrada_de_Auditoría_Fiscal_de_Veracruz_4" vbProcedure="false">'Base_Respo_Archivos de Trámite'!$GL$8:$GL$14</definedName>
    <definedName function="false" hidden="false" name="Archivo_de_Trámite_de_la_Administración_Desconcentrada_de_Auditoría_Fiscal_de_Yucatán_1" vbProcedure="false">'Base_Respo_Archivos de Trámite'!$GM$8:$GM$14</definedName>
    <definedName function="false" hidden="false" name="Archivo_de_Trámite_de_la_Administración_Desconcentrada_de_Auditoría_Fiscal_de_Zacatecas_1" vbProcedure="false">'Base_Respo_Archivos de Trámite'!$GN$8:$GN$14</definedName>
    <definedName function="false" hidden="false" name="Archivo_de_Trámite_de_la_Administración_Desconcentrada_de_Auditoría_Fiscal_de__Tamaulipas_1" vbProcedure="false">'Base_Respo_Archivos de Trámite'!$ET$8:$ET$14</definedName>
    <definedName function="false" hidden="false" name="Archivo_de_Trámite_de_la_Administración_Desconcentrada_de_Auditoría_Fiscal_de__Tamaulipas_4" vbProcedure="false">'Base_Respo_Archivos de Trámite'!$EV$8:$EV$14</definedName>
    <definedName function="false" hidden="false" name="Archivo_de_Trámite_de_la_Administración_Desconcentrada_de_Auditoría_Fiscal_de__Tamaulipas_5" vbProcedure="false">'Base_Respo_Archivos de Trámite'!$EW$8:$EW$14</definedName>
    <definedName function="false" hidden="false" name="Archivo_de_Trámite_de_la_Administración_Desconcentrada_de_Auditoría_Fiscal_de__Tlaxcala_1" vbProcedure="false">'Base_Respo_Archivos de Trámite'!$EX$8:$EX$14</definedName>
    <definedName function="false" hidden="false" name="Archivo_de_Trámite_de_la_Administración_Desconcentrada_de_Auditoría_Fiscal_de__Veracruz_1" vbProcedure="false">'Base_Respo_Archivos de Trámite'!$EY$8:$EY$14</definedName>
    <definedName function="false" hidden="false" name="Archivo_de_Trámite_de_la_Administración_Desconcentrada_de_Auditoría_Fiscal_de__Veracruz_2" vbProcedure="false">'Base_Respo_Archivos de Trámite'!$EZ$8:$EZ$14</definedName>
    <definedName function="false" hidden="false" name="Archivo_de_Trámite_de_la_Administración_Desconcentrada_de_Recaudación_del_Distrito_Federal_1" vbProcedure="false">'Base_Respo_Archivos de Trámite'!$IM$8:$IM$14</definedName>
    <definedName function="false" hidden="false" name="Archivo_de_Trámite_de_la_Administración_Desconcentrada_de_Recaudación_del_Distrito_Federal_2" vbProcedure="false">'Base_Respo_Archivos de Trámite'!$IN$8:$IN$14</definedName>
    <definedName function="false" hidden="false" name="Archivo_de_Trámite_de_la_Administración_Desconcentrada_de_Recaudación_del_Distrito_Federal_3" vbProcedure="false">'Base_Respo_Archivos de Trámite'!$IO$8:$IO$14</definedName>
    <definedName function="false" hidden="false" name="Archivo_de_Trámite_de_la_Administración_Desconcentrada_de_Recaudación_del_Distrito_Federal_4" vbProcedure="false">'Base_Respo_Archivos de Trámite'!$IP$8:$IP$14</definedName>
    <definedName function="false" hidden="false" name="Archivo_de_Trámite_de_la_Administración_Desconcentrada_de_Recaudación_de_Aguascalientes_1" vbProcedure="false">'Base_Respo_Archivos de Trámite'!$GS$8:$GS$14</definedName>
    <definedName function="false" hidden="false" name="Archivo_de_Trámite_de_la_Administración_Desconcentrada_de_Recaudación_de_Baja_California_1" vbProcedure="false">'Base_Respo_Archivos de Trámite'!$GT$8:$GT$8</definedName>
    <definedName function="false" hidden="false" name="Archivo_de_Trámite_de_la_Administración_Desconcentrada_de_Recaudación_de_Baja_California_2" vbProcedure="false">'Base_Respo_Archivos de Trámite'!$K$8:$K$8</definedName>
    <definedName function="false" hidden="false" name="Archivo_de_Trámite_de_la_Administración_Desconcentrada_de_Recaudación_de_Baja_California_Sur_1" vbProcedure="false">'Base_Respo_Archivos de Trámite'!$L$8:$L$8</definedName>
    <definedName function="false" hidden="false" name="Archivo_de_Trámite_de_la_Administración_Desconcentrada_de_Recaudación_de_Campeche_1" vbProcedure="false">'Base_Respo_Archivos de Trámite'!$IQ$8:$IQ$14</definedName>
    <definedName function="false" hidden="false" name="Archivo_de_Trámite_de_la_Administración_Desconcentrada_de_Recaudación_de_Chiapas_1" vbProcedure="false">'Base_Respo_Archivos de Trámite'!$GU$8:$GU$14</definedName>
    <definedName function="false" hidden="false" name="Archivo_de_Trámite_de_la_Administración_Desconcentrada_de_Recaudación_de_Chiapas_2" vbProcedure="false">'Base_Respo_Archivos de Trámite'!$GV$8:$GV$14</definedName>
    <definedName function="false" hidden="false" name="Archivo_de_Trámite_de_la_Administración_Desconcentrada_de_Recaudación_de_Chihuahua_1" vbProcedure="false">'Base_Respo_Archivos de Trámite'!$GW$8:$GW$14</definedName>
    <definedName function="false" hidden="false" name="Archivo_de_Trámite_de_la_Administración_Desconcentrada_de_Recaudación_de_Chihuahua_2" vbProcedure="false">'Base_Respo_Archivos de Trámite'!$GX$8:$GX$14</definedName>
    <definedName function="false" hidden="false" name="Archivo_de_Trámite_de_la_Administración_Desconcentrada_de_Recaudación_de_Coahuila_de_Zaragoza_1" vbProcedure="false">'Base_Respo_Archivos de Trámite'!$EH$8:$EH$14</definedName>
    <definedName function="false" hidden="false" name="Archivo_de_Trámite_de_la_Administración_Desconcentrada_de_Recaudación_de_Coahuila_de_Zaragoza_2" vbProcedure="false">'Base_Respo_Archivos de Trámite'!$EI$8:$EI$14</definedName>
    <definedName function="false" hidden="false" name="Archivo_de_Trámite_de_la_Administración_Desconcentrada_de_Recaudación_de_Coahuila_de_Zaragoza_3" vbProcedure="false">'Base_Respo_Archivos de Trámite'!$GY$8:$GY$14</definedName>
    <definedName function="false" hidden="false" name="Archivo_de_Trámite_de_la_Administración_Desconcentrada_de_Recaudación_de_Colima_1" vbProcedure="false">'Base_Respo_Archivos de Trámite'!$GZ$8:$GZ$14</definedName>
    <definedName function="false" hidden="false" name="Archivo_de_Trámite_de_la_Administración_Desconcentrada_de_Recaudación_de_Durango_1" vbProcedure="false">'Base_Respo_Archivos de Trámite'!$HA$8:$HA$14</definedName>
    <definedName function="false" hidden="false" name="Archivo_de_Trámite_de_la_Administración_Desconcentrada_de_Recaudación_de_Guanajuato_2" vbProcedure="false">'Base_Respo_Archivos de Trámite'!$HC$8:$HC$14</definedName>
    <definedName function="false" hidden="false" name="Archivo_de_Trámite_de_la_Administración_Desconcentrada_de_Recaudación_de_Guanajuato_3" vbProcedure="false">'Base_Respo_Archivos de Trámite'!$HB$8:$HB$14</definedName>
    <definedName function="false" hidden="false" name="Archivo_de_Trámite_de_la_Administración_Desconcentrada_de_Recaudación_de_Guerrero_1" vbProcedure="false">'Base_Respo_Archivos de Trámite'!$HD$8:$HD$14</definedName>
    <definedName function="false" hidden="false" name="Archivo_de_Trámite_de_la_Administración_Desconcentrada_de_Recaudación_de_Hidalgo_1" vbProcedure="false">'Base_Respo_Archivos de Trámite'!$HE$8:$HE$14</definedName>
    <definedName function="false" hidden="false" name="Archivo_de_Trámite_de_la_Administración_Desconcentrada_de_Recaudación_de_Jalisco_1" vbProcedure="false">'Base_Respo_Archivos de Trámite'!$HF$8:$HF$14</definedName>
    <definedName function="false" hidden="false" name="Archivo_de_Trámite_de_la_Administración_Desconcentrada_de_Recaudación_de_Jalisco_2" vbProcedure="false">'Base_Respo_Archivos de Trámite'!$HG$8:$HG$14</definedName>
    <definedName function="false" hidden="false" name="Archivo_de_Trámite_de_la_Administración_Desconcentrada_de_Recaudación_de_Jalisco_3" vbProcedure="false">'Base_Respo_Archivos de Trámite'!$HH$8:$HH$14</definedName>
    <definedName function="false" hidden="false" name="Archivo_de_Trámite_de_la_Administración_Desconcentrada_de_Recaudación_de_Michoacán_1" vbProcedure="false">'Base_Respo_Archivos de Trámite'!$HL$8:$HL$14</definedName>
    <definedName function="false" hidden="false" name="Archivo_de_Trámite_de_la_Administración_Desconcentrada_de_Recaudación_de_Morelos_1" vbProcedure="false">'Base_Respo_Archivos de Trámite'!$HM$8:$HM$14</definedName>
    <definedName function="false" hidden="false" name="Archivo_de_Trámite_de_la_Administración_Desconcentrada_de_Recaudación_de_México_1" vbProcedure="false">'Base_Respo_Archivos de Trámite'!$HJ$8:$HJ$14</definedName>
    <definedName function="false" hidden="false" name="Archivo_de_Trámite_de_la_Administración_Desconcentrada_de_Recaudación_de_México_2" vbProcedure="false">'Base_Respo_Archivos de Trámite'!$HK$8:$HK$14</definedName>
    <definedName function="false" hidden="false" name="Archivo_de_Trámite_de_la_Administración_Desconcentrada_de_Recaudación_de_Nayarit_1" vbProcedure="false">'Base_Respo_Archivos de Trámite'!$HN$8:$HN$14</definedName>
    <definedName function="false" hidden="false" name="Archivo_de_Trámite_de_la_Administración_Desconcentrada_de_Recaudación_de_Nuevo_León_1" vbProcedure="false">'Base_Respo_Archivos de Trámite'!$HO$8:$HO$14</definedName>
    <definedName function="false" hidden="false" name="Archivo_de_Trámite_de_la_Administración_Desconcentrada_de_Recaudación_de_Nuevo_León_2" vbProcedure="false">'Base_Respo_Archivos de Trámite'!$HP$8:$HP$14</definedName>
    <definedName function="false" hidden="false" name="Archivo_de_Trámite_de_la_Administración_Desconcentrada_de_Recaudación_de_Nuevo_León_3" vbProcedure="false">'Base_Respo_Archivos de Trámite'!$HQ$8:$HQ$14</definedName>
    <definedName function="false" hidden="false" name="Archivo_de_Trámite_de_la_Administración_Desconcentrada_de_Recaudación_de_Oaxaca_de_Juárez_1" vbProcedure="false">'Base_Respo_Archivos de Trámite'!$HR$8:$HR$14</definedName>
    <definedName function="false" hidden="false" name="Archivo_de_Trámite_de_la_Administración_Desconcentrada_de_Recaudación_de_Puebla_1" vbProcedure="false">'Base_Respo_Archivos de Trámite'!$HS$8:$HS$14</definedName>
    <definedName function="false" hidden="false" name="Archivo_de_Trámite_de_la_Administración_Desconcentrada_de_Recaudación_de_Puebla_2" vbProcedure="false">'Base_Respo_Archivos de Trámite'!$HT$8:$HT$14</definedName>
    <definedName function="false" hidden="false" name="Archivo_de_Trámite_de_la_Administración_Desconcentrada_de_Recaudación_de_Querétaro_1" vbProcedure="false">'Base_Respo_Archivos de Trámite'!$HU$8:$HU$14</definedName>
    <definedName function="false" hidden="false" name="Archivo_de_Trámite_de_la_Administración_Desconcentrada_de_Recaudación_de_Quintana_Roo_2" vbProcedure="false">'Base_Respo_Archivos de Trámite'!$HV$8:$HV$14</definedName>
    <definedName function="false" hidden="false" name="Archivo_de_Trámite_de_la_Administración_Desconcentrada_de_Recaudación_de_San_Luis_Potosí_1" vbProcedure="false">'Base_Respo_Archivos de Trámite'!$HW$8:$HW$14</definedName>
    <definedName function="false" hidden="false" name="Archivo_de_Trámite_de_la_Administración_Desconcentrada_de_Recaudación_de_Sinaloa_1" vbProcedure="false">'Base_Respo_Archivos de Trámite'!$HX$8:$HX$14</definedName>
    <definedName function="false" hidden="false" name="Archivo_de_Trámite_de_la_Administración_Desconcentrada_de_Recaudación_de_Sinaloa_2" vbProcedure="false">'Base_Respo_Archivos de Trámite'!$HY$8:$HY$14</definedName>
    <definedName function="false" hidden="false" name="Archivo_de_Trámite_de_la_Administración_Desconcentrada_de_Recaudación_de_Sonora_1" vbProcedure="false">'Base_Respo_Archivos de Trámite'!$HZ$8:$HZ$14</definedName>
    <definedName function="false" hidden="false" name="Archivo_de_Trámite_de_la_Administración_Desconcentrada_de_Recaudación_de_Sonora_2" vbProcedure="false">'Base_Respo_Archivos de Trámite'!$IA$8:$IA$14</definedName>
    <definedName function="false" hidden="false" name="Archivo_de_Trámite_de_la_Administración_Desconcentrada_de_Recaudación_de_Sonora_3" vbProcedure="false">'Base_Respo_Archivos de Trámite'!$IB$8:$IB$14</definedName>
    <definedName function="false" hidden="false" name="Archivo_de_Trámite_de_la_Administración_Desconcentrada_de_Recaudación_de_Tabasco_1" vbProcedure="false">'Base_Respo_Archivos de Trámite'!$IC$8:$IC$14</definedName>
    <definedName function="false" hidden="false" name="Archivo_de_Trámite_de_la_Administración_Desconcentrada_de_Recaudación_de_Tamaulipas_1" vbProcedure="false">'Base_Respo_Archivos de Trámite'!$ID$8:$ID$14</definedName>
    <definedName function="false" hidden="false" name="Archivo_de_Trámite_de_la_Administración_Desconcentrada_de_Recaudación_de_Tamaulipas_3" vbProcedure="false">'Base_Respo_Archivos de Trámite'!$IE$8:$IE$14</definedName>
    <definedName function="false" hidden="false" name="Archivo_de_Trámite_de_la_Administración_Desconcentrada_de_Recaudación_de_Tamaulipas_4" vbProcedure="false">'Base_Respo_Archivos de Trámite'!$IF$8:$IF$14</definedName>
    <definedName function="false" hidden="false" name="Archivo_de_Trámite_de_la_Administración_Desconcentrada_de_Recaudación_de_Tamaulipas_5" vbProcedure="false">'Base_Respo_Archivos de Trámite'!$IG$8:$IG$14</definedName>
    <definedName function="false" hidden="false" name="Archivo_de_Trámite_de_la_Administración_Desconcentrada_de_Recaudación_de_Tlaxcala_1" vbProcedure="false">'Base_Respo_Archivos de Trámite'!$IH$8:$IH$14</definedName>
    <definedName function="false" hidden="false" name="Archivo_de_Trámite_de_la_Administración_Desconcentrada_de_Recaudación_de_Veracruz_1" vbProcedure="false">'Base_Respo_Archivos de Trámite'!$II$8:$II$14</definedName>
    <definedName function="false" hidden="false" name="Archivo_de_Trámite_de_la_Administración_Desconcentrada_de_Recaudación_de_Veracruz_2" vbProcedure="false">'Base_Respo_Archivos de Trámite'!$IJ$8:$IJ$14</definedName>
    <definedName function="false" hidden="false" name="Archivo_de_Trámite_de_la_Administración_Desconcentrada_de_Recaudación_de_Veracruz_4" vbProcedure="false">'Base_Respo_Archivos de Trámite'!$IK$8:$IK$14</definedName>
    <definedName function="false" hidden="false" name="Archivo_de_Trámite_de_la_Administración_Desconcentrada_de_Recaudación_de_Yucatán_1" vbProcedure="false">'Base_Respo_Archivos de Trámite'!$HI$8:$HI$14</definedName>
    <definedName function="false" hidden="false" name="Archivo_de_Trámite_de_la_Administración_Desconcentrada_de_Recaudación_de_Zacatecas_1" vbProcedure="false">'Base_Respo_Archivos de Trámite'!$IL$8:$IL$14</definedName>
    <definedName function="false" hidden="false" name="Archivo_de_Trámite_de_la_Administración_Desconcentrada_Jurídica_del_Distrito_Federal_1" vbProcedure="false">'Base_Respo_Archivos de Trámite'!$KQ$8:$KQ$14</definedName>
    <definedName function="false" hidden="false" name="Archivo_de_Trámite_de_la_Administración_Desconcentrada_Jurídica_del_Distrito_Federal_2" vbProcedure="false">'Base_Respo_Archivos de Trámite'!$KR$8:$KR$14</definedName>
    <definedName function="false" hidden="false" name="Archivo_de_Trámite_de_la_Administración_Desconcentrada_Jurídica_del_Distrito_Federal_3" vbProcedure="false">'Base_Respo_Archivos de Trámite'!$KS$8:$KS$14</definedName>
    <definedName function="false" hidden="false" name="Archivo_de_Trámite_de_la_Administración_Desconcentrada_Jurídica_del_Distrito_Federal_4" vbProcedure="false">'Base_Respo_Archivos de Trámite'!$KT$8:$KT$14</definedName>
    <definedName function="false" hidden="false" name="Archivo_de_Trámite_de_la_Administración_Desconcentrada_Jurídica_de_Aguascalientes_1" vbProcedure="false">'Base_Respo_Archivos de Trámite'!$IR$8:$IR$14</definedName>
    <definedName function="false" hidden="false" name="Archivo_de_Trámite_de_la_Administración_Desconcentrada_Jurídica_de_Baja_California_1" vbProcedure="false">'Base_Respo_Archivos de Trámite'!$IS$8:$IS$14</definedName>
    <definedName function="false" hidden="false" name="Archivo_de_Trámite_de_la_Administración_Desconcentrada_Jurídica_de_Baja_California_2" vbProcedure="false">'Base_Respo_Archivos de Trámite'!$IT$8:$IT$14</definedName>
    <definedName function="false" hidden="false" name="Archivo_de_Trámite_de_la_Administración_Desconcentrada_Jurídica_de_Chiapas_1" vbProcedure="false">'Base_Respo_Archivos de Trámite'!$IW$8:$IW$14</definedName>
    <definedName function="false" hidden="false" name="Archivo_de_Trámite_de_la_Administración_Desconcentrada_Jurídica_de_Chiapas_2" vbProcedure="false">'Base_Respo_Archivos de Trámite'!$IX$8:$IX$14</definedName>
    <definedName function="false" hidden="false" name="Archivo_de_Trámite_de_la_Administración_Desconcentrada_Jurídica_de_Chihuahua_1" vbProcedure="false">'Base_Respo_Archivos de Trámite'!$IY$8:$IY$14</definedName>
    <definedName function="false" hidden="false" name="Archivo_de_Trámite_de_la_Administración_Desconcentrada_Jurídica_de_Chihuahua_2" vbProcedure="false">'Base_Respo_Archivos de Trámite'!$IZ$8:$IZ$14</definedName>
    <definedName function="false" hidden="false" name="Archivo_de_Trámite_de_la_Administración_Desconcentrada_Jurídica_de_Coahuila_de_Zaragoza_1" vbProcedure="false">'Base_Respo_Archivos de Trámite'!$JA$8:$JA$14</definedName>
    <definedName function="false" hidden="false" name="Archivo_de_Trámite_de_la_Administración_Desconcentrada_Jurídica_de_Coahuila_de_Zaragoza_2" vbProcedure="false">'Base_Respo_Archivos de Trámite'!$JB$8:$JB$14</definedName>
    <definedName function="false" hidden="false" name="Archivo_de_Trámite_de_la_Administración_Desconcentrada_Jurídica_de_Coahuila_de_Zaragoza_3" vbProcedure="false">'Base_Respo_Archivos de Trámite'!$JC$8:$JC$14</definedName>
    <definedName function="false" hidden="false" name="Archivo_de_Trámite_de_la_Administración_Desconcentrada_Jurídica_de_Colima_1" vbProcedure="false">'Base_Respo_Archivos de Trámite'!$JD$8:$JD$14</definedName>
    <definedName function="false" hidden="false" name="Archivo_de_Trámite_de_la_Administración_Desconcentrada_Jurídica_de_Durango_1" vbProcedure="false">'Base_Respo_Archivos de Trámite'!$JE$8:$JE$14</definedName>
    <definedName function="false" hidden="false" name="Archivo_de_Trámite_de_la_Administración_Desconcentrada_Jurídica_de_Guanajuato_2" vbProcedure="false">'Base_Respo_Archivos de Trámite'!$JF$8:$JF$14</definedName>
    <definedName function="false" hidden="false" name="Archivo_de_Trámite_de_la_Administración_Desconcentrada_Jurídica_de_Guanajuato_3" vbProcedure="false">'Base_Respo_Archivos de Trámite'!$JG$8:$JG$14</definedName>
    <definedName function="false" hidden="false" name="Archivo_de_Trámite_de_la_Administración_Desconcentrada_Jurídica_de_Guerrero_1" vbProcedure="false">'Base_Respo_Archivos de Trámite'!$JH$8:$JH$14</definedName>
    <definedName function="false" hidden="false" name="Archivo_de_Trámite_de_la_Administración_Desconcentrada_Jurídica_de_Hidalgo_1" vbProcedure="false">'Base_Respo_Archivos de Trámite'!$JI$8:$JI$14</definedName>
    <definedName function="false" hidden="false" name="Archivo_de_Trámite_de_la_Administración_Desconcentrada_Jurídica_de_Jalisco__1" vbProcedure="false">'Base_Respo_Archivos de Trámite'!$JJ$8:$JJ$14</definedName>
    <definedName function="false" hidden="false" name="Archivo_de_Trámite_de_la_Administración_Desconcentrada_Jurídica_de_Jalisco__2" vbProcedure="false">'Base_Respo_Archivos de Trámite'!$JK$8:$JK$14</definedName>
    <definedName function="false" hidden="false" name="Archivo_de_Trámite_de_la_Administración_Desconcentrada_Jurídica_de_Jalisco__3" vbProcedure="false">'Base_Respo_Archivos de Trámite'!$JL$8:$JL$14</definedName>
    <definedName function="false" hidden="false" name="Archivo_de_Trámite_de_la_Administración_Desconcentrada_Jurídica_de_Michoacán_1" vbProcedure="false">'Base_Respo_Archivos de Trámite'!$JO$8:$JO$14</definedName>
    <definedName function="false" hidden="false" name="Archivo_de_Trámite_de_la_Administración_Desconcentrada_Jurídica_de_Morelos_1" vbProcedure="false">'Base_Respo_Archivos de Trámite'!$JP$8:$JP$14</definedName>
    <definedName function="false" hidden="false" name="Archivo_de_Trámite_de_la_Administración_Desconcentrada_Jurídica_de_México_1" vbProcedure="false">'Base_Respo_Archivos de Trámite'!$JM$8:$JM$14</definedName>
    <definedName function="false" hidden="false" name="Archivo_de_Trámite_de_la_Administración_Desconcentrada_Jurídica_de_México_2" vbProcedure="false">'Base_Respo_Archivos de Trámite'!$JN$8:$JN$14</definedName>
    <definedName function="false" hidden="false" name="Archivo_de_Trámite_de_la_Administración_Desconcentrada_Jurídica_de_Nayarit_1" vbProcedure="false">'Base_Respo_Archivos de Trámite'!$JQ$8:$JQ$14</definedName>
    <definedName function="false" hidden="false" name="Archivo_de_Trámite_de_la_Administración_Desconcentrada_Jurídica_de_Nuevo_León_1" vbProcedure="false">'Base_Respo_Archivos de Trámite'!$JR$8:$JR$14</definedName>
    <definedName function="false" hidden="false" name="Archivo_de_Trámite_de_la_Administración_Desconcentrada_Jurídica_de_Nuevo_León_2" vbProcedure="false">'Base_Respo_Archivos de Trámite'!$JS$8:$JS$14</definedName>
    <definedName function="false" hidden="false" name="Archivo_de_Trámite_de_la_Administración_Desconcentrada_Jurídica_de_Nuevo_León_3" vbProcedure="false">'Base_Respo_Archivos de Trámite'!$JT$8:$JT$14</definedName>
    <definedName function="false" hidden="false" name="Archivo_de_Trámite_de_la_Administración_Desconcentrada_Jurídica_de_Oaxaca_1" vbProcedure="false">'Base_Respo_Archivos de Trámite'!$JU$8:$JU$14</definedName>
    <definedName function="false" hidden="false" name="Archivo_de_Trámite_de_la_Administración_Desconcentrada_Jurídica_de_Puebla_1" vbProcedure="false">'Base_Respo_Archivos de Trámite'!$JV$8:$JV$14</definedName>
    <definedName function="false" hidden="false" name="Archivo_de_Trámite_de_la_Administración_Desconcentrada_Jurídica_de_Puebla_2" vbProcedure="false">'Base_Respo_Archivos de Trámite'!$JW$8:$JW$14</definedName>
    <definedName function="false" hidden="false" name="Archivo_de_Trámite_de_la_Administración_Desconcentrada_Jurídica_de_Querétaro_1" vbProcedure="false">'Base_Respo_Archivos de Trámite'!$JX$8:$JX$14</definedName>
    <definedName function="false" hidden="false" name="Archivo_de_Trámite_de_la_Administración_Desconcentrada_Jurídica_de_Quintana_Roo_2" vbProcedure="false">'Base_Respo_Archivos de Trámite'!$JY$8:$JY$14</definedName>
    <definedName function="false" hidden="false" name="Archivo_de_Trámite_de_la_Administración_Desconcentrada_Jurídica_de_San_Luis_Potosí_1" vbProcedure="false">'Base_Respo_Archivos de Trámite'!$JZ$8:$JZ$14</definedName>
    <definedName function="false" hidden="false" name="Archivo_de_Trámite_de_la_Administración_Desconcentrada_Jurídica_de_Sinaloa_1" vbProcedure="false">'Base_Respo_Archivos de Trámite'!$KA$8:$KA$14</definedName>
    <definedName function="false" hidden="false" name="Archivo_de_Trámite_de_la_Administración_Desconcentrada_Jurídica_de_Sinaloa_2" vbProcedure="false">'Base_Respo_Archivos de Trámite'!$KB$8:$KB$14</definedName>
    <definedName function="false" hidden="false" name="Archivo_de_Trámite_de_la_Administración_Desconcentrada_Jurídica_de_Sonora_1" vbProcedure="false">'Base_Respo_Archivos de Trámite'!$KC$8:$KC$14</definedName>
    <definedName function="false" hidden="false" name="Archivo_de_Trámite_de_la_Administración_Desconcentrada_Jurídica_de_Sonora_2" vbProcedure="false">'Base_Respo_Archivos de Trámite'!$KD$8:$KD$14</definedName>
    <definedName function="false" hidden="false" name="Archivo_de_Trámite_de_la_Administración_Desconcentrada_Jurídica_de_Sonora_3" vbProcedure="false">'Base_Respo_Archivos de Trámite'!$KE$8:$KE$14</definedName>
    <definedName function="false" hidden="false" name="Archivo_de_Trámite_de_la_Administración_Desconcentrada_Jurídica_de_Tabasco_1" vbProcedure="false">'Base_Respo_Archivos de Trámite'!$KF$8:$KF$14</definedName>
    <definedName function="false" hidden="false" name="Archivo_de_Trámite_de_la_Administración_Desconcentrada_Jurídica_de_Tamaulipas_1" vbProcedure="false">'Base_Respo_Archivos de Trámite'!$KG$8:$KG$14</definedName>
    <definedName function="false" hidden="false" name="Archivo_de_Trámite_de_la_Administración_Desconcentrada_Jurídica_de_Tamaulipas_3" vbProcedure="false">'Base_Respo_Archivos de Trámite'!$KH$8:$KH$14</definedName>
    <definedName function="false" hidden="false" name="Archivo_de_Trámite_de_la_Administración_Desconcentrada_Jurídica_de_Tamaulipas_4" vbProcedure="false">'Base_Respo_Archivos de Trámite'!$KI$8:$KI$14</definedName>
    <definedName function="false" hidden="false" name="Archivo_de_Trámite_de_la_Administración_Desconcentrada_Jurídica_de_Tamaulipas_5" vbProcedure="false">'Base_Respo_Archivos de Trámite'!$KJ$8:$KJ$14</definedName>
    <definedName function="false" hidden="false" name="Archivo_de_Trámite_de_la_Administración_Desconcentrada_Jurídica_de_Tlaxcala_1" vbProcedure="false">'Base_Respo_Archivos de Trámite'!$KK$8:$KK$14</definedName>
    <definedName function="false" hidden="false" name="Archivo_de_Trámite_de_la_Administración_Desconcentrada_Jurídica_de_Veracruz_1" vbProcedure="false">'Base_Respo_Archivos de Trámite'!$KL$8:$KL$14</definedName>
    <definedName function="false" hidden="false" name="Archivo_de_Trámite_de_la_Administración_Desconcentrada_Jurídica_de_Veracruz_2" vbProcedure="false">'Base_Respo_Archivos de Trámite'!$KM$8:$KM$14</definedName>
    <definedName function="false" hidden="false" name="Archivo_de_Trámite_de_la_Administración_Desconcentrada_Jurídica_de_Veracruz_4" vbProcedure="false">'Base_Respo_Archivos de Trámite'!$KN$8:$KN$14</definedName>
    <definedName function="false" hidden="false" name="Archivo_de_Trámite_de_la_Administración_Desconcentrada_Jurídica_de_Yucatán_1" vbProcedure="false">'Base_Respo_Archivos de Trámite'!$KO$8:$KO$14</definedName>
    <definedName function="false" hidden="false" name="Archivo_de_Trámite_de_la_Administración_Desconcentrada_Jurídica_de_Zacatecas_1" vbProcedure="false">'Base_Respo_Archivos de Trámite'!$KP$8:$KP$14</definedName>
    <definedName function="false" hidden="false" name="Archivo_de_Trámite_de_la_Administración_Desconcentrada_Servicios_al_Contribuyente_del_Distrito_Federal_1" vbProcedure="false">'Base_Respo_Archivos de Trámite'!$MT$8:$MT$14</definedName>
    <definedName function="false" hidden="false" name="Archivo_de_Trámite_de_la_Administración_Desconcentrada_Servicios_al_Contribuyente_del_Distrito_Federal_2" vbProcedure="false">'Base_Respo_Archivos de Trámite'!$MU$8:$MU$14</definedName>
    <definedName function="false" hidden="false" name="Archivo_de_Trámite_de_la_Administración_Desconcentrada_Servicios_al_Contribuyente_del_Distrito_Federal_3" vbProcedure="false">'Base_Respo_Archivos de Trámite'!$MV$8:$MV$14</definedName>
    <definedName function="false" hidden="false" name="Archivo_de_Trámite_de_la_Administración_Desconcentrada_Servicios_al_Contribuyente_del_Distrito_Federal_4" vbProcedure="false">'Base_Respo_Archivos de Trámite'!$MW$8:$MW$14</definedName>
    <definedName function="false" hidden="false" name="Archivo_de_Trámite_de_la_Administración_Desconcentrada_Servicios_al_Contribuyente_de_Aguascalientes_1" vbProcedure="false">'Base_Respo_Archivos de Trámite'!$KU$8:$KU$14</definedName>
    <definedName function="false" hidden="false" name="Archivo_de_Trámite_de_la_Administración_Desconcentrada_Servicios_al_Contribuyente_de_Baja_California_1" vbProcedure="false">'Base_Respo_Archivos de Trámite'!$KV$8:$KV$14</definedName>
    <definedName function="false" hidden="false" name="Archivo_de_Trámite_de_la_Administración_Desconcentrada_Servicios_al_Contribuyente_de_Baja_California_2" vbProcedure="false">'Base_Respo_Archivos de Trámite'!$KW$8:$KW$14</definedName>
    <definedName function="false" hidden="false" name="Archivo_de_Trámite_de_la_Administración_Desconcentrada_Servicios_al_Contribuyente_de_Baja_California_Sur_1" vbProcedure="false">'Base_Respo_Archivos de Trámite'!$KX$8:$KX$14</definedName>
    <definedName function="false" hidden="false" name="Archivo_de_Trámite_de_la_Administración_Desconcentrada_Servicios_al_Contribuyente_de_Campeche_1" vbProcedure="false">'Base_Respo_Archivos de Trámite'!$KY$8:$KY$14</definedName>
    <definedName function="false" hidden="false" name="Archivo_de_Trámite_de_la_Administración_Desconcentrada_Servicios_al_Contribuyente_de_Chiapas_1" vbProcedure="false">'Base_Respo_Archivos de Trámite'!$KZ$8:$KZ$14</definedName>
    <definedName function="false" hidden="false" name="Archivo_de_Trámite_de_la_Administración_Desconcentrada_Servicios_al_Contribuyente_de_Chiapas_2" vbProcedure="false">'Base_Respo_Archivos de Trámite'!$LA$8:$LA$14</definedName>
    <definedName function="false" hidden="false" name="Archivo_de_Trámite_de_la_Administración_Desconcentrada_Servicios_al_Contribuyente_de_Chihuahua_1" vbProcedure="false">'Base_Respo_Archivos de Trámite'!$LB$8:$LB$14</definedName>
    <definedName function="false" hidden="false" name="Archivo_de_Trámite_de_la_Administración_Desconcentrada_Servicios_al_Contribuyente_de_Chihuahua_2" vbProcedure="false">'Base_Respo_Archivos de Trámite'!$LC$8:$LC$14</definedName>
    <definedName function="false" hidden="false" name="Archivo_de_Trámite_de_la_Administración_Desconcentrada_Servicios_al_Contribuyente_de_Coahuila_de_Zaragoza_1" vbProcedure="false">'Base_Respo_Archivos de Trámite'!$LD$8:$LD$14</definedName>
    <definedName function="false" hidden="false" name="Archivo_de_Trámite_de_la_Administración_Desconcentrada_Servicios_al_Contribuyente_de_Coahuila_de_Zaragoza_2" vbProcedure="false">'Base_Respo_Archivos de Trámite'!$LE$8:$LE$14</definedName>
    <definedName function="false" hidden="false" name="Archivo_de_Trámite_de_la_Administración_Desconcentrada_Servicios_al_Contribuyente_de_Coahuila_de_Zaragoza_3" vbProcedure="false">'Base_Respo_Archivos de Trámite'!$LF$8:$LF$14</definedName>
    <definedName function="false" hidden="false" name="Archivo_de_Trámite_de_la_Administración_Desconcentrada_Servicios_al_Contribuyente_de_Colima_1" vbProcedure="false">'Base_Respo_Archivos de Trámite'!$LG$8:$LG$14</definedName>
    <definedName function="false" hidden="false" name="Archivo_de_Trámite_de_la_Administración_Desconcentrada_Servicios_al_Contribuyente_de_Durango_1" vbProcedure="false">'Base_Respo_Archivos de Trámite'!$LH$8:$LH$14</definedName>
    <definedName function="false" hidden="false" name="Archivo_de_Trámite_de_la_Administración_Desconcentrada_Servicios_al_Contribuyente_de_Guanajuato_2" vbProcedure="false">'Base_Respo_Archivos de Trámite'!$LI$8:$LI$14</definedName>
    <definedName function="false" hidden="false" name="Archivo_de_Trámite_de_la_Administración_Desconcentrada_Servicios_al_Contribuyente_de_Guanajuato_3" vbProcedure="false">'Base_Respo_Archivos de Trámite'!$LJ$8:$LJ$14</definedName>
    <definedName function="false" hidden="false" name="Archivo_de_Trámite_de_la_Administración_Desconcentrada_Servicios_al_Contribuyente_de_Guerrero_1" vbProcedure="false">'Base_Respo_Archivos de Trámite'!$LK$8:$LK$14</definedName>
    <definedName function="false" hidden="false" name="Archivo_de_Trámite_de_la_Administración_Desconcentrada_Servicios_al_Contribuyente_de_Hidalgo_1" vbProcedure="false">'Base_Respo_Archivos de Trámite'!$LL$8:$LL$14</definedName>
    <definedName function="false" hidden="false" name="Archivo_de_Trámite_de_la_Administración_Desconcentrada_Servicios_al_Contribuyente_de_Jalisco__1" vbProcedure="false">'Base_Respo_Archivos de Trámite'!$LM$8:$LM$14</definedName>
    <definedName function="false" hidden="false" name="Archivo_de_Trámite_de_la_Administración_Desconcentrada_Servicios_al_Contribuyente_de_Jalisco__2" vbProcedure="false">'Base_Respo_Archivos de Trámite'!$LN$8:$LN$14</definedName>
    <definedName function="false" hidden="false" name="Archivo_de_Trámite_de_la_Administración_Desconcentrada_Servicios_al_Contribuyente_de_Jalisco__3" vbProcedure="false">'Base_Respo_Archivos de Trámite'!$LO$8:$LO$14</definedName>
    <definedName function="false" hidden="false" name="Archivo_de_Trámite_de_la_Administración_Desconcentrada_Servicios_al_Contribuyente_de_Michoacán_1" vbProcedure="false">'Base_Respo_Archivos de Trámite'!$LR$8:$LR$14</definedName>
    <definedName function="false" hidden="false" name="Archivo_de_Trámite_de_la_Administración_Desconcentrada_Servicios_al_Contribuyente_de_Morelos_1" vbProcedure="false">'Base_Respo_Archivos de Trámite'!$LS$8:$LS$14</definedName>
    <definedName function="false" hidden="false" name="Archivo_de_Trámite_de_la_Administración_Desconcentrada_Servicios_al_Contribuyente_de_México_1" vbProcedure="false">'Base_Respo_Archivos de Trámite'!$LP$8:$LP$14</definedName>
    <definedName function="false" hidden="false" name="Archivo_de_Trámite_de_la_Administración_Desconcentrada_Servicios_al_Contribuyente_de_México_2" vbProcedure="false">'Base_Respo_Archivos de Trámite'!$LQ$8:$LQ$14</definedName>
    <definedName function="false" hidden="false" name="Archivo_de_Trámite_de_la_Administración_Desconcentrada_Servicios_al_Contribuyente_de_Nayarit_1" vbProcedure="false">'Base_Respo_Archivos de Trámite'!$LT$8:$LT$14</definedName>
    <definedName function="false" hidden="false" name="Archivo_de_Trámite_de_la_Administración_Desconcentrada_Servicios_al_Contribuyente_de_Nuevo_León_1" vbProcedure="false">'Base_Respo_Archivos de Trámite'!$LU$8:$LU$14</definedName>
    <definedName function="false" hidden="false" name="Archivo_de_Trámite_de_la_Administración_Desconcentrada_Servicios_al_Contribuyente_de_Nuevo_León_2" vbProcedure="false">'Base_Respo_Archivos de Trámite'!$LV$8:$LV$14</definedName>
    <definedName function="false" hidden="false" name="Archivo_de_Trámite_de_la_Administración_Desconcentrada_Servicios_al_Contribuyente_de_Nuevo_León_3" vbProcedure="false">'Base_Respo_Archivos de Trámite'!$LW$8:$LW$14</definedName>
    <definedName function="false" hidden="false" name="Archivo_de_Trámite_de_la_Administración_Desconcentrada_Servicios_al_Contribuyente_de_Oaxaca_1" vbProcedure="false">'Base_Respo_Archivos de Trámite'!$LX$8:$LX$14</definedName>
    <definedName function="false" hidden="false" name="Archivo_de_Trámite_de_la_Administración_Desconcentrada_Servicios_al_Contribuyente_de_Puebla_1" vbProcedure="false">'Base_Respo_Archivos de Trámite'!$LY$8:$LY$14</definedName>
    <definedName function="false" hidden="false" name="Archivo_de_Trámite_de_la_Administración_Desconcentrada_Servicios_al_Contribuyente_de_Puebla_2" vbProcedure="false">'Base_Respo_Archivos de Trámite'!$LZ$8:$LZ$14</definedName>
    <definedName function="false" hidden="false" name="Archivo_de_Trámite_de_la_Administración_Desconcentrada_Servicios_al_Contribuyente_de_Querétaro_1" vbProcedure="false">'Base_Respo_Archivos de Trámite'!$MA$8:$MA$14</definedName>
    <definedName function="false" hidden="false" name="Archivo_de_Trámite_de_la_Administración_Desconcentrada_Servicios_al_Contribuyente_de_Quintana_Roo_2" vbProcedure="false">'Base_Respo_Archivos de Trámite'!$MB$8:$MB$14</definedName>
    <definedName function="false" hidden="false" name="Archivo_de_Trámite_de_la_Administración_Desconcentrada_Servicios_al_Contribuyente_de_San_Luis_Potosí_1" vbProcedure="false">'Base_Respo_Archivos de Trámite'!$MC$8:$MC$14</definedName>
    <definedName function="false" hidden="false" name="Archivo_de_Trámite_de_la_Administración_Desconcentrada_Servicios_al_Contribuyente_de_Sinaloa_1" vbProcedure="false">'Base_Respo_Archivos de Trámite'!$MD$8:$MD$14</definedName>
    <definedName function="false" hidden="false" name="Archivo_de_Trámite_de_la_Administración_Desconcentrada_Servicios_al_Contribuyente_de_Sinaloa_2" vbProcedure="false">'Base_Respo_Archivos de Trámite'!$ME$8:$ME$14</definedName>
    <definedName function="false" hidden="false" name="Archivo_de_Trámite_de_la_Administración_Desconcentrada_Servicios_al_Contribuyente_de_Sonora_1" vbProcedure="false">'Base_Respo_Archivos de Trámite'!$MF$8:$MF$14</definedName>
    <definedName function="false" hidden="false" name="Archivo_de_Trámite_de_la_Administración_Desconcentrada_Servicios_al_Contribuyente_de_Sonora_2" vbProcedure="false">'Base_Respo_Archivos de Trámite'!$MG$8:$MG$14</definedName>
    <definedName function="false" hidden="false" name="Archivo_de_Trámite_de_la_Administración_Desconcentrada_Servicios_al_Contribuyente_de_Sonora_3" vbProcedure="false">'Base_Respo_Archivos de Trámite'!$MH$8:$MH$14</definedName>
    <definedName function="false" hidden="false" name="Archivo_de_Trámite_de_la_Administración_Desconcentrada_Servicios_al_Contribuyente_de_Tabasco_1" vbProcedure="false">'Base_Respo_Archivos de Trámite'!$MI$8:$MI$14</definedName>
    <definedName function="false" hidden="false" name="Archivo_de_Trámite_de_la_Administración_Desconcentrada_Servicios_al_Contribuyente_de_Tamaulipas_1" vbProcedure="false">'Base_Respo_Archivos de Trámite'!$MJ$8:$MJ$14</definedName>
    <definedName function="false" hidden="false" name="Archivo_de_Trámite_de_la_Administración_Desconcentrada_Servicios_al_Contribuyente_de_Tamaulipas_3" vbProcedure="false">'Base_Respo_Archivos de Trámite'!$MK$8:$MK$14</definedName>
    <definedName function="false" hidden="false" name="Archivo_de_Trámite_de_la_Administración_Desconcentrada_Servicios_al_Contribuyente_de_Tamaulipas_4" vbProcedure="false">'Base_Respo_Archivos de Trámite'!$ML$8:$ML$14</definedName>
    <definedName function="false" hidden="false" name="Archivo_de_Trámite_de_la_Administración_Desconcentrada_Servicios_al_Contribuyente_de_Tamaulipas_5" vbProcedure="false">'Base_Respo_Archivos de Trámite'!$MM$8:$MM$14</definedName>
    <definedName function="false" hidden="false" name="Archivo_de_Trámite_de_la_Administración_Desconcentrada_Servicios_al_Contribuyente_de_Tlaxcala_1" vbProcedure="false">'Base_Respo_Archivos de Trámite'!$MN$8:$MN$14</definedName>
    <definedName function="false" hidden="false" name="Archivo_de_Trámite_de_la_Administración_Desconcentrada_Servicios_al_Contribuyente_de_Veracruz_1" vbProcedure="false">'Base_Respo_Archivos de Trámite'!$MO$8:$MO$14</definedName>
    <definedName function="false" hidden="false" name="Archivo_de_Trámite_de_la_Administración_Desconcentrada_Servicios_al_Contribuyente_de_Veracruz_2" vbProcedure="false">'Base_Respo_Archivos de Trámite'!$MP$8:$MP$14</definedName>
    <definedName function="false" hidden="false" name="Archivo_de_Trámite_de_la_Administración_Desconcentrada_Servicios_al_Contribuyente_de_Veracruz_4" vbProcedure="false">'Base_Respo_Archivos de Trámite'!$MQ$8:$MQ$14</definedName>
    <definedName function="false" hidden="false" name="Archivo_de_Trámite_de_la_Administración_Desconcentrada_Servicios_al_Contribuyente_de_Yucatán_1" vbProcedure="false">'Base_Respo_Archivos de Trámite'!$MR$8:$MR$14</definedName>
    <definedName function="false" hidden="false" name="Archivo_de_Trámite_de_la_Administración_Desconcentrada_Servicios_al_Contribuyente_de_Zacatecas_1" vbProcedure="false">'Base_Respo_Archivos de Trámite'!$MS$8:$MS$14</definedName>
    <definedName function="false" hidden="false" name="Archivo_de_Trámite_de_la_Administración_de_Apoyo_Desconcentrado_1_de_Comunicación_y_Tecnologías_de_la_Información_AAD1_Aduanas" vbProcedure="false">'Base_Respo_Archivos de Trámite'!$BX$8:$BX$13</definedName>
    <definedName function="false" hidden="false" name="Archivo_de_Trámite_de_la_Administración_de_Apoyo_Desconcentrado_2_de_Comunicación_y_Tecnologías_de_la_Información" vbProcedure="false">'Base_Respo_Archivos de Trámite'!$BY$8:$BY$13</definedName>
    <definedName function="false" hidden="false" name="Archivo_de_Trámite_de_la_Administración_de_Apoyo_Desconcentrado_3_de_Comunicación_y_Tecnologías_de_la_Información" vbProcedure="false">'Base_Respo_Archivos de Trámite'!$BZ$8:$BZ$13</definedName>
    <definedName function="false" hidden="false" name="Archivo_de_Trámite_de_la_Administración_de_Apoyo_Jurídico_de_Aduanas_1" vbProcedure="false">'Base_Respo_Archivos de Trámite'!$CA$8:$CA$13</definedName>
    <definedName function="false" hidden="false" name="Archivo_de_Trámite_de_la_Administración_de_Apoyo_Jurídico_de_Aduanas_10" vbProcedure="false">'Base_Respo_Archivos de Trámite'!$CB$8:$CB$13</definedName>
    <definedName function="false" hidden="false" name="Archivo_de_Trámite_de_la_Administración_de_Apoyo_Jurídico_de_Aduanas_11" vbProcedure="false">'Base_Respo_Archivos de Trámite'!$CC$8:$CC$13</definedName>
    <definedName function="false" hidden="false" name="Archivo_de_Trámite_de_la_Administración_de_Apoyo_Jurídico_de_Aduanas_2" vbProcedure="false">'Base_Respo_Archivos de Trámite'!$CD$8:$CD$13</definedName>
    <definedName function="false" hidden="false" name="Archivo_de_Trámite_de_la_Administración_de_Apoyo_Jurídico_de_Aduanas_3" vbProcedure="false">'Base_Respo_Archivos de Trámite'!$CE$8:$CE$13</definedName>
    <definedName function="false" hidden="false" name="Archivo_de_Trámite_de_la_Administración_de_Apoyo_Jurídico_de_Aduanas_4" vbProcedure="false">'Base_Respo_Archivos de Trámite'!$CF$8:$CF$13</definedName>
    <definedName function="false" hidden="false" name="Archivo_de_Trámite_de_la_Administración_de_Apoyo_Jurídico_de_Aduanas_5" vbProcedure="false">'Base_Respo_Archivos de Trámite'!$CG$8:$CG$13</definedName>
    <definedName function="false" hidden="false" name="Archivo_de_Trámite_de_la_Administración_de_Apoyo_Jurídico_de_Aduanas_6" vbProcedure="false">'Base_Respo_Archivos de Trámite'!$CH$8:$CH$13</definedName>
    <definedName function="false" hidden="false" name="Archivo_de_Trámite_de_la_Administración_de_Apoyo_Jurídico_de_Aduanas_9" vbProcedure="false">'Base_Respo_Archivos de Trámite'!$CI$8:$CI$13</definedName>
    <definedName function="false" hidden="false" name="Archivo_de_Trámite_de_la_Administración_de_Coordinación_de_Servicios_Tecnológicos" vbProcedure="false">'Base_Respo_Archivos de Trámite'!$CJ$8:$CJ$13</definedName>
    <definedName function="false" hidden="false" name="Archivo_de_Trámite_de_la_Administración_de_Coordinación_Metodologías_y_Proyectos_TI" vbProcedure="false">'Base_Respo_Archivos de Trámite'!$CK$8:$CK$14</definedName>
    <definedName function="false" hidden="false" name="Archivo_de_Trámite_de_la_Administración_de_Equipamiento_e_Infraestructura_Aduanera_1" vbProcedure="false">'Base_Respo_Archivos de Trámite'!$CL$8:$CL$13</definedName>
    <definedName function="false" hidden="false" name="Archivo_de_Trámite_de_la_Administración_de_Equipamiento_e_Infraestructura_Aduanera_2" vbProcedure="false">'Base_Respo_Archivos de Trámite'!$CM$8:$CM$13</definedName>
    <definedName function="false" hidden="false" name="Archivo_de_Trámite_de_la_Administración_de_Equipamiento_e_Infraestructura_Aduanera_3" vbProcedure="false">'Base_Respo_Archivos de Trámite'!$CN$8:$CN$13</definedName>
    <definedName function="false" hidden="false" name="Archivo_de_Trámite_de_la_Administración_de_Equipamiento_e_Infraestructura_Aduanera_4" vbProcedure="false">'Base_Respo_Archivos de Trámite'!$CO$8:$CO$13</definedName>
    <definedName function="false" hidden="false" name="Archivo_de_Trámite_de_la_Administración_de_Equipamiento_e_Infraestructura_Aduanera_5" vbProcedure="false">'Base_Respo_Archivos de Trámite'!$CP$8:$CP$13</definedName>
    <definedName function="false" hidden="false" name="Archivo_de_Trámite_de_la_Administración_de_Equipamiento_e_Infraestructura_Aduanera_6" vbProcedure="false">'Base_Respo_Archivos de Trámite'!$CQ$8:$CQ$13</definedName>
    <definedName function="false" hidden="false" name="Archivo_de_Trámite_de_la_Administración_de_Equipamiento_e_Infraestructura_Aduanera_7" vbProcedure="false">'Base_Respo_Archivos de Trámite'!$CR$8:$CR$13</definedName>
    <definedName function="false" hidden="false" name="Archivo_de_Trámite_de_la_Administración_de_Estudios_Organizacionales" vbProcedure="false">'Base_Respo_Archivos de Trámite'!$CS$8:$CS$13</definedName>
    <definedName function="false" hidden="false" name="Archivo_de_Trámite_de_la_Administración_de_Infraestructura_Externa_2" vbProcedure="false">'Base_Respo_Archivos de Trámite'!$BT$8:$BT$13</definedName>
    <definedName function="false" hidden="false" name="Archivo_de_Trámite_de_la_Administración_de_Infraestructura_Externa_I" vbProcedure="false">'Base_Respo_Archivos de Trámite'!$DZ$8:$DZ$13</definedName>
    <definedName function="false" hidden="false" name="Archivo_de_Trámite_de_la_Administración_de_Infraestrucura_Interna_1" vbProcedure="false">'Base_Respo_Archivos de Trámite'!$BU$8:$BU$13</definedName>
    <definedName function="false" hidden="false" name="Archivo_de_Trámite_de_la_Administración_de_Infraestrucura_Interna_2" vbProcedure="false">'Base_Respo_Archivos de Trámite'!$BV$8:$BV$13</definedName>
    <definedName function="false" hidden="false" name="Archivo_de_Trámite_de_la_Administración_de_Mejora_Contínua_e_Innovación" vbProcedure="false">'Base_Respo_Archivos de Trámite'!$CT$8:$CT$13</definedName>
    <definedName function="false" hidden="false" name="Archivo_de_Trámite_de_la_Administración_de_Operación_Aduanera_1" vbProcedure="false">'Base_Respo_Archivos de Trámite'!$CU$8:$CU$13</definedName>
    <definedName function="false" hidden="false" name="Archivo_de_Trámite_de_la_Administración_de_Operación_Aduanera_2" vbProcedure="false">'Base_Respo_Archivos de Trámite'!$CV$8:$CV$14</definedName>
    <definedName function="false" hidden="false" name="Archivo_de_Trámite_de_la_Administración_de_Operación_Aduanera_4" vbProcedure="false">'Base_Respo_Archivos de Trámite'!$CW$8:$CW$13</definedName>
    <definedName function="false" hidden="false" name="Archivo_de_Trámite_de_la_Administración_de_Operación_Aduanera_5" vbProcedure="false">'Base_Respo_Archivos de Trámite'!$CX$8:$CX$13</definedName>
    <definedName function="false" hidden="false" name="Archivo_de_Trámite_de_la_Administración_de_Operación_Aduanera_6" vbProcedure="false">'Base_Respo_Archivos de Trámite'!$CY$8:$CY$13</definedName>
    <definedName function="false" hidden="false" name="Archivo_de_Trámite_de_la_Administración_de_Operación_Aduanera_7" vbProcedure="false">'Base_Respo_Archivos de Trámite'!$CZ$8:$CZ$13</definedName>
    <definedName function="false" hidden="false" name="Archivo_de_Trámite_de_la_Administración_de_Planeación_Estratégica_y_Evaluación_de_Gestión" vbProcedure="false">'Base_Respo_Archivos de Trámite'!$DE$8:$DE$13</definedName>
    <definedName function="false" hidden="false" name="Archivo_de_Trámite_de_la_Administración_de_Planeación_Informática_API" vbProcedure="false">'Base_Respo_Archivos de Trámite'!$DF$8:$DF$13</definedName>
    <definedName function="false" hidden="false" name="Archivo_de_Trámite_de_la_Administración_de_Proyectos_en_Comunicaciones_y_Tecnologías_de_la_Información" vbProcedure="false">'Base_Respo_Archivos de Trámite'!$DG$8:$DG$13</definedName>
    <definedName function="false" hidden="false" name="Archivo_de_Trámite_de_la_Administración_de_Proyectos_en_Comunicaciones_y_Tecnologías_de_la_Información_1" vbProcedure="false">'Base_Respo_Archivos de Trámite'!$DI$8:$DI$13</definedName>
    <definedName function="false" hidden="false" name="Archivo_de_Trámite_de_la_Administración_de_Proyectos_en_Comunicaciones_y_Tecnologías_de_la_Información_3" vbProcedure="false">'Base_Respo_Archivos de Trámite'!$DH$8:$DH$13</definedName>
    <definedName function="false" hidden="false" name="Archivo_de_Trámite_de_la_Administración_de_Proyectos_Específicos_1" vbProcedure="false">'Base_Respo_Archivos de Trámite'!$DJ$8:$DJ$13</definedName>
    <definedName function="false" hidden="false" name="Archivo_de_Trámite_de_la_Administración_de_Proyectos_Específicos_2" vbProcedure="false">'Base_Respo_Archivos de Trámite'!$DK$8:$DK$13</definedName>
    <definedName function="false" hidden="false" name="Archivo_de_Trámite_de_la_Administración_de_Proyectos_Específicos_3" vbProcedure="false">'Base_Respo_Archivos de Trámite'!$DL$8:$DL$13</definedName>
    <definedName function="false" hidden="false" name="Archivo_de_Trámite_de_la_Administración_de_Proyectos_Específicos_4" vbProcedure="false">'Base_Respo_Archivos de Trámite'!$DM$8:$DM$13</definedName>
    <definedName function="false" hidden="false" name="Archivo_de_Trámite_de_la_Administración_de_Proyectos_Específicos_5" vbProcedure="false">'Base_Respo_Archivos de Trámite'!$DN$8:$DN$13</definedName>
    <definedName function="false" hidden="false" name="Archivo_de_Trámite_de_la_Administración_de_Proyectos_y_Mejora_Contínua" vbProcedure="false">'Base_Respo_Archivos de Trámite'!$DO$8:$DO$13</definedName>
    <definedName function="false" hidden="false" name="Archivo_de_Trámite_de_la_Administración_de_Recursos_Materiales_1" vbProcedure="false">'Base_Respo_Archivos de Trámite'!$DP$8:$DP$13</definedName>
    <definedName function="false" hidden="false" name="Archivo_de_Trámite_de_la_Administración_de_Recursos_Materiales_2" vbProcedure="false">'Base_Respo_Archivos de Trámite'!$DQ$8:$DQ$13</definedName>
    <definedName function="false" hidden="false" name="Archivo_de_Trámite_de_la_Administración_de_Recursos_Materiales_3" vbProcedure="false">'Base_Respo_Archivos de Trámite'!$DR$8:$DR$13</definedName>
    <definedName function="false" hidden="false" name="Archivo_de_Trámite_de_la_Administración_de_Recursos_Materiales_4" vbProcedure="false">'Base_Respo_Archivos de Trámite'!$DS$8:$DS$13</definedName>
    <definedName function="false" hidden="false" name="Archivo_de_Trámite_de_la_Administración_de_Recursos_Materiales_5" vbProcedure="false">'Base_Respo_Archivos de Trámite'!$DT$8:$DT$13</definedName>
    <definedName function="false" hidden="false" name="Archivo_de_Trámite_de_la_Administración_de_Seguimiento_y_Control" vbProcedure="false">'Base_Respo_Archivos de Trámite'!$BW$8:$BW$13</definedName>
    <definedName function="false" hidden="false" name="Archivo_de_Trámite_de_la_Administración_de_Soluciones_de_Negocio_10" vbProcedure="false">'Base_Respo_Archivos de Trámite'!$DU$8:$DU$13</definedName>
    <definedName function="false" hidden="false" name="Archivo_de_Trámite_de_la_Administración_de_Soluciones_de_Negocio_2" vbProcedure="false">'Base_Respo_Archivos de Trámite'!$DW$8:$DW$14</definedName>
    <definedName function="false" hidden="false" name="Archivo_de_Trámite_de_la_Administración_de_Soluciones_de_Negocio_6" vbProcedure="false">'Base_Respo_Archivos de Trámite'!$DX$8:$DX$14</definedName>
    <definedName function="false" hidden="false" name="Archivo_de_Trámite_de_la_Administración_de_Soluciones_de_Negocio_7" vbProcedure="false">'Base_Respo_Archivos de Trámite'!$DV$8:$DV$13</definedName>
    <definedName function="false" hidden="false" name="Archivo_de_Trámite_de_la_Administración_de_Versiones_y_laboratorio" vbProcedure="false">'Base_Respo_Archivos de Trámite'!$DY$8:$DY$13</definedName>
    <definedName function="false" hidden="false" name="Archivo_de_Trámite_de_la_Administración_General_de_Auditoría_de_Comercio_Exterior" vbProcedure="false">'Base_Respo_Archivos de Trámite'!$MZ$8:$MZ$14</definedName>
    <definedName function="false" hidden="false" name="Archivo_de_Trámite_de_la_Administración_General_de_Auditoría_Fiscal_Federal" vbProcedure="false">'Base_Respo_Archivos de Trámite'!$NA$8:$NA$14</definedName>
    <definedName function="false" hidden="false" name="Archivo_de_Trámite_de_la_Administración_General_de_Comunicaciones_y_Tecnologías_de_la_Información" vbProcedure="false">'Base_Respo_Archivos de Trámite'!$MX$8:$MX$14</definedName>
    <definedName function="false" hidden="false" name="Archivo_de_Trámite_de_la_Administración_General_de_Grandes_Contribuyentes" vbProcedure="false">'Base_Respo_Archivos de Trámite'!$MY$8:$MY$14</definedName>
    <definedName function="false" hidden="false" name="Archivo_de_Trámite_de_la_Administración_General_de_Hidrocarburos" vbProcedure="false">'Base_Respo_Archivos de Trámite'!$NC$8:$NC$14</definedName>
    <definedName function="false" hidden="false" name="Archivo_de_Trámite_de_la_Administración_General_de_Planeación" vbProcedure="false">'Base_Respo_Archivos de Trámite'!$NB$8:$NB$14</definedName>
    <definedName function="false" hidden="false" name="Archivo_de_trámite_de_la_Aduana_de_Acapulco" vbProcedure="false">'Base_Respo_Archivos de Trámite'!$ND$8:$ND$14</definedName>
    <definedName function="false" hidden="false" name="Archivo_de_trámite_de_la_Aduana_de_Aguascalientes" vbProcedure="false">'Base_Respo_Archivos de Trámite'!$NF$8:$NF$14</definedName>
    <definedName function="false" hidden="false" name="Archivo_de_trámite_de_la_Aduana_de_Aguascalientes_Sección_Aduanera_SLP" vbProcedure="false">'Base_Respo_Archivos de Trámite'!$NG$8:$NG$14</definedName>
    <definedName function="false" hidden="false" name="Archivo_de_trámite_de_la_Aduana_de_Aguascalientes_Sección_Aduanera_Zac." vbProcedure="false">'Base_Respo_Archivos de Trámite'!$NH$8:$NH$14</definedName>
    <definedName function="false" hidden="false" name="Archivo_de_trámite_de_la_Aduana_de_Agua_Prieta" vbProcedure="false">'Base_Respo_Archivos de Trámite'!$NE$8:$NE$14</definedName>
    <definedName function="false" hidden="false" name="Archivo_de_trámite_de_la_Aduana_de_AICM_Ciudad_de_México" vbProcedure="false">'Base_Respo_Archivos de Trámite'!$NI$8:$NI$14</definedName>
    <definedName function="false" hidden="false" name="Archivo_de_trámite_de_la_Aduana_de_Altamira_Tamaulipas" vbProcedure="false">'Base_Respo_Archivos de Trámite'!$NJ$8:$NJ$14</definedName>
    <definedName function="false" hidden="false" name="Archivo_de_trámite_de_la_Aduana_de_Cancún_Quintana_Roo" vbProcedure="false">'Base_Respo_Archivos de Trámite'!$NK$8:$NK$14</definedName>
    <definedName function="false" hidden="false" name="Archivo_de_trámite_de_la_Aduana_de_Cihuahua_Chihuahua" vbProcedure="false">'Base_Respo_Archivos de Trámite'!$NL$8:$NL$14</definedName>
    <definedName function="false" hidden="false" name="Archivo_de_trámite_de_la_Aduana_de_Ciudad_Acuña_Coahuila_de_Zaragoza" vbProcedure="false">'Base_Respo_Archivos de Trámite'!$NM$8:$NM$14</definedName>
    <definedName function="false" hidden="false" name="Archivo_de_trámite_de_la_Aduana_de_Ciudad_Camargo_Tamaulipas" vbProcedure="false">'Base_Respo_Archivos de Trámite'!$NN$8:$NN$14</definedName>
    <definedName function="false" hidden="false" name="Archivo_de_trámite_de_la_Aduana_de_Ciudad_del_Carmen_Campeche" vbProcedure="false">'Base_Respo_Archivos de Trámite'!$NO$8:$NO$14</definedName>
    <definedName function="false" hidden="false" name="Archivo_de_trámite_de_la_Aduana_de_Ciudad_Hidalgo_Suichate_Chiapas" vbProcedure="false">'Base_Respo_Archivos de Trámite'!$NP$8:$NP$14</definedName>
    <definedName function="false" hidden="false" name="Archivo_de_trámite_de_la_Aduana_de_Ciudad_Juárez_Chihuahua" vbProcedure="false">'Base_Respo_Archivos de Trámite'!$NQ$8:$NQ$14</definedName>
    <definedName function="false" hidden="false" name="Archivo_de_trámite_de_la_Aduana_de_Ciudad_Miguel_Alemán_Tamaulipas" vbProcedure="false">'Base_Respo_Archivos de Trámite'!$NR$8:$NR$14</definedName>
    <definedName function="false" hidden="false" name="Archivo_de_trámite_de_la_Aduana_de_Ciudad_Reynosa_Tamaulipas" vbProcedure="false">'Base_Respo_Archivos de Trámite'!$NS$8:$NS$14</definedName>
    <definedName function="false" hidden="false" name="Archivo_de_trámite_de_la_Aduana_de_Coatzacoalcos_Veracruz" vbProcedure="false">'Base_Respo_Archivos de Trámite'!$NT$8:$NT$14</definedName>
    <definedName function="false" hidden="false" name="Archivo_de_trámite_de_la_Aduana_de_Colombia_Anáhuac_Nuevo_León" vbProcedure="false">'Base_Respo_Archivos de Trámite'!$NU$8:$NU$14</definedName>
    <definedName function="false" hidden="false" name="Archivo_de_trámite_de_la_Aduana_de_Dos_Bocas_Tabasco" vbProcedure="false">'Base_Respo_Archivos de Trámite'!$NV$8:$NV$14</definedName>
    <definedName function="false" hidden="false" name="Archivo_de_trámite_de_la_Aduana_de_Ensenada_BC" vbProcedure="false">'Base_Respo_Archivos de Trámite'!$NW$8:$NW$14</definedName>
    <definedName function="false" hidden="false" name="Archivo_de_trámite_de_la_Aduana_de_Guadalajara" vbProcedure="false">'Base_Respo_Archivos de Trámite'!$NX$8:$NX$14</definedName>
    <definedName function="false" hidden="false" name="Archivo_de_trámite_de_la_Aduana_de_Guanajuato_Silao_de_la_Victoria" vbProcedure="false">'Base_Respo_Archivos de Trámite'!$NY$8:$NY$14</definedName>
    <definedName function="false" hidden="false" name="Archivo_de_trámite_de_la_Aduana_de_Guaymas_Sonora" vbProcedure="false">'Base_Respo_Archivos de Trámite'!$NZ$8:$NZ$14</definedName>
    <definedName function="false" hidden="false" name="Archivo_de_trámite_de_la_Aduana_de_La_Paz_BCS" vbProcedure="false">'Base_Respo_Archivos de Trámite'!$OA$8:$OA$14</definedName>
    <definedName function="false" hidden="false" name="Archivo_de_trámite_de_la_Aduana_de_Lázaro_Cárdenas_Michoacán" vbProcedure="false">'Base_Respo_Archivos de Trámite'!$OB$8:$OB$14</definedName>
    <definedName function="false" hidden="false" name="Archivo_de_trámite_de_la_Aduana_de_Manzanillo_Colima" vbProcedure="false">'Base_Respo_Archivos de Trámite'!$OC$8:$OC$14</definedName>
    <definedName function="false" hidden="false" name="Archivo_de_trámite_de_la_Aduana_de_Matamoros_Tamaulipas" vbProcedure="false">'Base_Respo_Archivos de Trámite'!$OD$8:$OD$14</definedName>
    <definedName function="false" hidden="false" name="Archivo_de_trámite_de_la_Aduana_de_Mazatlán_Sinaloa" vbProcedure="false">'Base_Respo_Archivos de Trámite'!$OE$8:$OE$14</definedName>
    <definedName function="false" hidden="false" name="Archivo_de_trámite_de_la_Aduana_de_Mexicali_Baja_California" vbProcedure="false">'Base_Respo_Archivos de Trámite'!$OF$8:$OF$14</definedName>
    <definedName function="false" hidden="false" name="Archivo_de_trámite_de_la_Aduana_de_Monterrey_Gral._Escobedo_Nuevo_León" vbProcedure="false">'Base_Respo_Archivos de Trámite'!$OH$8:$OH$14</definedName>
    <definedName function="false" hidden="false" name="Archivo_de_trámite_de_la_Aduana_de_México" vbProcedure="false">'Base_Respo_Archivos de Trámite'!$OG$8:$OG$14</definedName>
    <definedName function="false" hidden="false" name="Archivo_de_trámite_de_la_Aduana_de_Naco_Sonora" vbProcedure="false">'Base_Respo_Archivos de Trámite'!$OI$8:$OI$14</definedName>
    <definedName function="false" hidden="false" name="Archivo_de_trámite_de_la_Aduana_de_Nogales_Sonora" vbProcedure="false">'Base_Respo_Archivos de Trámite'!$OJ$8:$OJ$14</definedName>
    <definedName function="false" hidden="false" name="Archivo_de_trámite_de_la_Aduana_de_Nuevo_Laredo_Tamaulipas" vbProcedure="false">'Base_Respo_Archivos de Trámite'!$OK$8:$OK$14</definedName>
    <definedName function="false" hidden="false" name="Archivo_de_trámite_de_la_Aduana_de_Ojinaga_Chihuahua" vbProcedure="false">'Base_Respo_Archivos de Trámite'!$OL$8:$OL$14</definedName>
    <definedName function="false" hidden="false" name="Archivo_de_trámite_de_la_Aduana_de_Piedras_Negras_Coahuila_de_Zaragoza" vbProcedure="false">'Base_Respo_Archivos de Trámite'!$OM$8:$OM$14</definedName>
    <definedName function="false" hidden="false" name="Archivo_de_trámite_de_la_Aduana_de_Progreso_Yucatán" vbProcedure="false">'Base_Respo_Archivos de Trámite'!$ON$8:$ON$14</definedName>
    <definedName function="false" hidden="false" name="Archivo_de_trámite_de_la_Aduana_de_Puebla" vbProcedure="false">'Base_Respo_Archivos de Trámite'!$OO$8:$OO$14</definedName>
    <definedName function="false" hidden="false" name="Archivo_de_trámite_de_la_Aduana_de_Puerto_Palomas_Chihuahua" vbProcedure="false">'Base_Respo_Archivos de Trámite'!$OP$8:$OP$14</definedName>
    <definedName function="false" hidden="false" name="Archivo_de_trámite_de_la_Aduana_de_Querétaro_Colón" vbProcedure="false">'Base_Respo_Archivos de Trámite'!$OQ$8:$OQ$14</definedName>
    <definedName function="false" hidden="false" name="Archivo_de_trámite_de_la_Aduana_de_Salina_Cruz_Oaxaca" vbProcedure="false">'Base_Respo_Archivos de Trámite'!$OR$8:$OR$14</definedName>
    <definedName function="false" hidden="false" name="Archivo_de_trámite_de_la_Aduana_de_San_Luis_Río_Colorado_Sonora" vbProcedure="false">'Base_Respo_Archivos de Trámite'!$OS$8:$OS$14</definedName>
    <definedName function="false" hidden="false" name="Archivo_de_trámite_de_la_Aduana_de_Sonoyta_Sonora" vbProcedure="false">'Base_Respo_Archivos de Trámite'!$OT$8:$OT$14</definedName>
    <definedName function="false" hidden="false" name="Archivo_de_trámite_de_la_Aduana_de_Subteniente_López_Quintana_Roo" vbProcedure="false">'Base_Respo_Archivos de Trámite'!$OU$8:$OU$14</definedName>
    <definedName function="false" hidden="false" name="Archivo_de_trámite_de_la_Aduana_de_Tampico_Tamaulipas" vbProcedure="false">'Base_Respo_Archivos de Trámite'!$OV$8:$OV$14</definedName>
    <definedName function="false" hidden="false" name="Archivo_de_trámite_de_la_Aduana_de_Tecate_Baja_California" vbProcedure="false">'Base_Respo_Archivos de Trámite'!$OW$8:$OW$14</definedName>
    <definedName function="false" hidden="false" name="Archivo_de_trámite_de_la_Aduana_de_Tijuana_Baja_California" vbProcedure="false">'Base_Respo_Archivos de Trámite'!$OX$8:$OX$14</definedName>
    <definedName function="false" hidden="false" name="Archivo_de_trámite_de_la_Aduana_de_Toluca_Estado_de_México" vbProcedure="false">'Base_Respo_Archivos de Trámite'!$OY$8:$OY$14</definedName>
    <definedName function="false" hidden="false" name="Archivo_de_trámite_de_la_Aduana_de_Torreón_Coahuila_de_Zaragoza" vbProcedure="false">'Base_Respo_Archivos de Trámite'!$OZ$8:$OZ$14</definedName>
    <definedName function="false" hidden="false" name="Archivo_de_trámite_de_la_Aduana_de_Tuxpan_Veracruz" vbProcedure="false">'Base_Respo_Archivos de Trámite'!$PA$8:$PA$14</definedName>
    <definedName function="false" hidden="false" name="Archivo_de_trámite_de_la_Aduana_de_Veracruz" vbProcedure="false">'Base_Respo_Archivos de Trámite'!$PB$8:$PB$14</definedName>
    <definedName function="false" hidden="false" name="Archivo_de_Trámite_de_la_Coordinación_de_Evaluación_de_Comunicaciones_y_Tecnologías_de_la_información" vbProcedure="false">'Base_Respo_Archivos de Trámite'!$PD$8:$PD$14</definedName>
    <definedName function="false" hidden="false" name="Archivo_de_Trámite_de_la_Coordinación_de_Procedimientos_Penales" vbProcedure="false">'Base_Respo_Archivos de Trámite'!$PE$8:$PE$14</definedName>
    <definedName function="false" hidden="false" name="Archivo_de_Trámite_de_la_Coordinación_Nacional_de_las_Administraciones_Desconcentradas_de_Servicios_al_Contribuyente" vbProcedure="false">'Base_Respo_Archivos de Trámite'!$VN$8:$VN$14</definedName>
    <definedName function="false" hidden="false" name="Archivo_de_Trámite_de_la_Subadministración_de_Apoyo_Desconcentrado_de_Comunicaciones_y_Tecnologías_de_la_Información_del_Distrito_Federal_1_Norte_D.F." vbProcedure="false">'Base_Respo_Archivos de Trámite'!$SY$8:$SY$14</definedName>
    <definedName function="false" hidden="false" name="Archivo_de_Trámite_de_la_Subadministración_de_Apoyo_Desconcentrado_de_Comunicaciones_y_Tecnologías_de_la_Información_del_Distrito_Federal_2_Centro_D.F." vbProcedure="false">'Base_Respo_Archivos de Trámite'!$SZ$8:$SZ$14</definedName>
    <definedName function="false" hidden="false" name="Archivo_de_Trámite_de_la_Subadministración_de_Apoyo_Desconcentrado_de_Comunicaciones_y_Tecnologías_de_la_Información_del_Distrito_Federal_3_Oriente_D.F." vbProcedure="false">'Base_Respo_Archivos de Trámite'!$TA$8:$TA$14</definedName>
    <definedName function="false" hidden="false" name="Archivo_de_Trámite_de_la_Subadministración_de_Apoyo_Desconcentrado_de_Comunicaciones_y_Tecnologías_de_la_Información_del_Distrito_Federal_4_Sur_D.F." vbProcedure="false">'Base_Respo_Archivos de Trámite'!$TB$8:$TB$14</definedName>
    <definedName function="false" hidden="false" name="Archivo_de_Trámite_de_la_Subadministración_de_Apoyo_Desconcentrado_de_Comunicaciones_y_Tecnologías_de_la_Información_del_Distrito_Federal_5_C._Hidalgo" vbProcedure="false">'Base_Respo_Archivos de Trámite'!$TC$8:$TC$14</definedName>
    <definedName function="false" hidden="false" name="Archivo_de_Trámite_de_la_Subadministración_de_Apoyo_Desconcentrado_de_Comunicaciones_y_Tecnologías_de_la_Información_del_Distrito_Federal_6_CPN_UAIFA_ET" vbProcedure="false">'Base_Respo_Archivos de Trámite'!$UJ$8:$UJ$14</definedName>
    <definedName function="false" hidden="false" name="Archivo_de_Trámite_de_la_Subadministración_de_Apoyo_Desconcentrado_de_Comunicaciones_y_Tecnologías_de_la_Información_de_Aguascalientes_1" vbProcedure="false">'Base_Respo_Archivos de Trámite'!$PF$8:$PF$14</definedName>
    <definedName function="false" hidden="false" name="Archivo_de_Trámite_de_la_Subadministración_de_Apoyo_Desconcentrado_de_Comunicaciones_y_Tecnologías_de_la_Información_de_Baja_California_2_Tijuana" vbProcedure="false">'Base_Respo_Archivos de Trámite'!$PG$8:$PG$14</definedName>
    <definedName function="false" hidden="false" name="Archivo_de_Trámite_de_la_Subadministración_de_Apoyo_Desconcentrado_de_Comunicaciones_y_Tecnologías_de_la_Información_de_Baja_California_Sur_1_La_Paz" vbProcedure="false">'Base_Respo_Archivos de Trámite'!$PH$8:$PH$14</definedName>
    <definedName function="false" hidden="false" name="Archivo_de_Trámite_de_la_Subadministración_de_Apoyo_Desconcentrado_de_Comunicaciones_y_Tecnologías_de_la_Información_de_Campeche_1_Campeche" vbProcedure="false">'Base_Respo_Archivos de Trámite'!$PI$8:$PI$14</definedName>
    <definedName function="false" hidden="false" name="Archivo_de_Trámite_de_la_Subadministración_de_Apoyo_Desconcentrado_de_Comunicaciones_y_Tecnologías_de_la_Información_de_Chiapas_1_Tuxtla_Gutiérrez" vbProcedure="false">'Base_Respo_Archivos de Trámite'!$PJ$8:$PJ$14</definedName>
    <definedName function="false" hidden="false" name="Archivo_de_Trámite_de_la_Subadministración_de_Apoyo_Desconcentrado_de_Comunicaciones_y_Tecnologías_de_la_Información_de_Chiapas_2_Tapachula" vbProcedure="false">'Base_Respo_Archivos de Trámite'!$PK$8:$PK$14</definedName>
    <definedName function="false" hidden="false" name="Archivo_de_Trámite_de_la_Subadministración_de_Apoyo_Desconcentrado_de_Comunicaciones_y_Tecnologías_de_la_Información_de_Chihuahua_1_Chihuahua" vbProcedure="false">'Base_Respo_Archivos de Trámite'!$PL$8:$PL$14</definedName>
    <definedName function="false" hidden="false" name="Archivo_de_Trámite_de_la_Subadministración_de_Apoyo_Desconcentrado_de_Comunicaciones_y_Tecnologías_de_la_Información_de_Chihuahua_2_Cd._Juárez" vbProcedure="false">'Base_Respo_Archivos de Trámite'!$PM$8:$PM$14</definedName>
    <definedName function="false" hidden="false" name="Archivo_de_Trámite_de_la_Subadministración_de_Apoyo_Desconcentrado_de_Comunicaciones_y_Tecnologías_de_la_Información_de_Coahuila_de_Zaragoza_1_Saltillo" vbProcedure="false">'Base_Respo_Archivos de Trámite'!$PN$8:$PN$14</definedName>
    <definedName function="false" hidden="false" name="Archivo_de_Trámite_de_la_Subadministración_de_Apoyo_Desconcentrado_de_Comunicaciones_y_Tecnologías_de_la_Información_de_Coahuila_de_Zaragoza_2_Torreón" vbProcedure="false">'Base_Respo_Archivos de Trámite'!$PO$8:$PO$14</definedName>
    <definedName function="false" hidden="false" name="Archivo_de_Trámite_de_la_Subadministración_de_Apoyo_Desconcentrado_de_Comunicaciones_y_Tecnologías_de_la_Información_de_Coahuila_de_Zaragoza_3_Piedras_Negras" vbProcedure="false">'Base_Respo_Archivos de Trámite'!$TD$8:$TD$14</definedName>
    <definedName function="false" hidden="false" name="Archivo_de_Trámite_de_la_Subadministración_de_Apoyo_Desconcentrado_de_Comunicaciones_y_Tecnologías_de_la_Información_de_Colima_1_Colima" vbProcedure="false">'Base_Respo_Archivos de Trámite'!$PP$8:$PP$14</definedName>
    <definedName function="false" hidden="false" name="Archivo_de_Trámite_de_la_Subadministración_de_Apoyo_Desconcentrado_de_Comunicaciones_y_Tecnologías_de_la_Información_de_CTI_2" vbProcedure="false">'Base_Respo_Archivos de Trámite'!$PQ$8:$PQ$14</definedName>
    <definedName function="false" hidden="false" name="Archivo_de_Trámite_de_la_Subadministración_de_Apoyo_Desconcentrado_de_Comunicaciones_y_Tecnologías_de_la_Información_de_Durango_1_Durango" vbProcedure="false">'Base_Respo_Archivos de Trámite'!$PR$8:$PR$14</definedName>
    <definedName function="false" hidden="false" name="Archivo_de_Trámite_de_la_Subadministración_de_Apoyo_Desconcentrado_de_Comunicaciones_y_Tecnologías_de_la_Información_de_Guanajuato_2_León" vbProcedure="false">'Base_Respo_Archivos de Trámite'!$PS$8:$PS$14</definedName>
    <definedName function="false" hidden="false" name="Archivo_de_Trámite_de_la_Subadministración_de_Apoyo_Desconcentrado_de_Comunicaciones_y_Tecnologías_de_la_Información_de_Guanajuato_3_Celaya" vbProcedure="false">'Base_Respo_Archivos de Trámite'!$PT$8:$PT$14</definedName>
    <definedName function="false" hidden="false" name="Archivo_de_Trámite_de_la_Subadministración_de_Apoyo_Desconcentrado_de_Comunicaciones_y_Tecnologías_de_la_Información_de_Guerrero_1_Acapulco" vbProcedure="false">'Base_Respo_Archivos de Trámite'!$PU$8:$PU$14</definedName>
    <definedName function="false" hidden="false" name="Archivo_de_Trámite_de_la_Subadministración_de_Apoyo_Desconcentrado_de_Comunicaciones_y_Tecnologías_de_la_Información_de_Hidalgo_1_Pachuca" vbProcedure="false">'Base_Respo_Archivos de Trámite'!$PV$8:$PV$14</definedName>
    <definedName function="false" hidden="false" name="Archivo_de_Trámite_de_la_Subadministración_de_Apoyo_Desconcentrado_de_Comunicaciones_y_Tecnologías_de_la_Información_de_Jalisco_1_Guadalajara" vbProcedure="false">'Base_Respo_Archivos de Trámite'!$PW$8:$PW$14</definedName>
    <definedName function="false" hidden="false" name="Archivo_de_Trámite_de_la_Subadministración_de_Apoyo_Desconcentrado_de_Comunicaciones_y_Tecnologías_de_la_Información_de_Jalisco_2_Guadalajara_Sur" vbProcedure="false">'Base_Respo_Archivos de Trámite'!$PX$8:$PX$14</definedName>
    <definedName function="false" hidden="false" name="Archivo_de_Trámite_de_la_Subadministración_de_Apoyo_Desconcentrado_de_Comunicaciones_y_Tecnologías_de_la_Información_de_Jalisco_3_Zapopan" vbProcedure="false">'Base_Respo_Archivos de Trámite'!$PY$8:$PY$14</definedName>
    <definedName function="false" hidden="false" name="Archivo_de_Trámite_de_la_Subadministración_de_Apoyo_Desconcentrado_de_Comunicaciones_y_Tecnologías_de_la_Información_de_la_Aduanan_de_Puerto_Palomas" vbProcedure="false">'Base_Respo_Archivos de Trámite'!$RT$8:$RT$14</definedName>
    <definedName function="false" hidden="false" name="Archivo_de_Trámite_de_la_Subadministración_de_Apoyo_Desconcentrado_de_comunicaciones_y_Tecnologías_de_la_Información_de_la_Aduana_del_Aeropuerto_Internacional_de_la_Ciudad_de_México_AICM" vbProcedure="false">'Base_Respo_Archivos de Trámite'!$TG$8:$TG$14</definedName>
    <definedName function="false" hidden="false" name="Archivo_de_Trámite_de_la_Subadministración_de_Apoyo_Desconcentrado_de_Comunicaciones_y_Tecnologías_de_la_Información_de_la_Aduana_de_Acapulco" vbProcedure="false">'Base_Respo_Archivos de Trámite'!$PZ$8:$PZ$14</definedName>
    <definedName function="false" hidden="false" name="Archivo_de_Trámite_de_la_Subadministración_de_Apoyo_Desconcentrado_de_Comunicaciones_y_Tecnologías_de_la_Información_de_la_Aduana_de_Aguascalientes" vbProcedure="false">'Base_Respo_Archivos de Trámite'!$TE$8:$TE$14</definedName>
    <definedName function="false" hidden="false" name="Archivo_de_Trámite_de_la_Subadministración_de_Apoyo_Desconcentrado_de_Comunicaciones_y_Tecnologías_de_la_Información_de_la_Aduana_de_Agua_Prieta" vbProcedure="false">'Base_Respo_Archivos de Trámite'!$QA$8:$QA$14</definedName>
    <definedName function="false" hidden="false" name="Archivo_de_Trámite_de_la_Subadministración_de_Apoyo_Desconcentrado_de_Comunicaciones_y_Tecnologías_de_la_Información_de_la_Aduana_de_Altamira" vbProcedure="false">'Base_Respo_Archivos de Trámite'!$QB$8:$QB$14</definedName>
    <definedName function="false" hidden="false" name="Archivo_de_Trámite_de_la_Subadministración_de_Apoyo_Desconcentrado_de_Comunicaciones_y_Tecnologías_de_la_Información_de_la_Aduana_de_Baja_California_1_Mexicali" vbProcedure="false">'Base_Respo_Archivos de Trámite'!$QC$8:$QC$14</definedName>
    <definedName function="false" hidden="false" name="Archivo_de_Trámite_de_la_Subadministración_de_Apoyo_Desconcentrado_de_Comunicaciones_y_Tecnologías_de_la_Información_de_la_Aduana_de_Cancún" vbProcedure="false">'Base_Respo_Archivos de Trámite'!$QD$8:$QD$14</definedName>
    <definedName function="false" hidden="false" name="Archivo_de_Trámite_de_la_Subadministración_de_Apoyo_Desconcentrado_de_Comunicaciones_y_Tecnologías_de_la_Información_de_la_Aduana_de_Chihuahua" vbProcedure="false">'Base_Respo_Archivos de Trámite'!$QE$8:$QE$14</definedName>
    <definedName function="false" hidden="false" name="Archivo_de_Trámite_de_la_Subadministración_de_Apoyo_Desconcentrado_de_Comunicaciones_y_Tecnologías_de_la_Información_de_la_Aduana_de_Ciudad_Acuña" vbProcedure="false">'Base_Respo_Archivos de Trámite'!$QF$8:$QF$14</definedName>
    <definedName function="false" hidden="false" name="Archivo_de_Trámite_de_la_Subadministración_de_Apoyo_Desconcentrado_de_Comunicaciones_y_Tecnologías_de_la_Información_de_la_Aduana_de_Ciudad_Camargo" vbProcedure="false">'Base_Respo_Archivos de Trámite'!$QG$8:$QG$14</definedName>
    <definedName function="false" hidden="false" name="Archivo_de_Trámite_de_la_Subadministración_de_Apoyo_Desconcentrado_de_Comunicaciones_y_Tecnologías_de_la_Información_de_la_Aduana_de_Ciudad_del_Carmen" vbProcedure="false">'Base_Respo_Archivos de Trámite'!$TF$8:$TF$14</definedName>
    <definedName function="false" hidden="false" name="Archivo_de_Trámite_de_la_Subadministración_de_Apoyo_Desconcentrado_de_Comunicaciones_y_Tecnologías_de_la_Información_de_la_Aduana_de_Ciudad_Hidalgo" vbProcedure="false">'Base_Respo_Archivos de Trámite'!$QH$8:$QH$14</definedName>
    <definedName function="false" hidden="false" name="Archivo_de_Trámite_de_la_Subadministración_de_Apoyo_Desconcentrado_de_Comunicaciones_y_Tecnologías_de_la_Información_de_la_Aduana_de_Ciudad_Juárez" vbProcedure="false">'Base_Respo_Archivos de Trámite'!$QI$8:$QI$14</definedName>
    <definedName function="false" hidden="false" name="Archivo_de_Trámite_de_la_Subadministración_de_Apoyo_Desconcentrado_de_Comunicaciones_y_Tecnologías_de_la_Información_de_la_Aduana_de_Ciudad_Miguel_Alemán" vbProcedure="false">'Base_Respo_Archivos de Trámite'!$QJ$8:$QJ$14</definedName>
    <definedName function="false" hidden="false" name="Archivo_de_Trámite_de_la_Subadministración_de_Apoyo_Desconcentrado_de_Comunicaciones_y_Tecnologías_de_la_Información_de_la_Aduana_de_Ciudad_Reynosa" vbProcedure="false">'Base_Respo_Archivos de Trámite'!$QK$8:$QK$14</definedName>
    <definedName function="false" hidden="false" name="Archivo_de_Trámite_de_la_Subadministración_de_Apoyo_Desconcentrado_de_Comunicaciones_y_Tecnologías_de_la_Información_de_la_Aduana_de_Coatzacoalcos" vbProcedure="false">'Base_Respo_Archivos de Trámite'!$QL$8:$QL$14</definedName>
    <definedName function="false" hidden="false" name="Archivo_de_Trámite_de_la_Subadministración_de_Apoyo_Desconcentrado_de_Comunicaciones_y_Tecnologías_de_la_Información_de_la_Aduana_de_Colombia" vbProcedure="false">'Base_Respo_Archivos de Trámite'!$QM$8:$QM$14</definedName>
    <definedName function="false" hidden="false" name="Archivo_de_Trámite_de_la_Subadministración_de_Apoyo_Desconcentrado_de_Comunicaciones_y_Tecnologías_de_la_Información_de_la_Aduana_de_Dos_Bocas" vbProcedure="false">'Base_Respo_Archivos de Trámite'!$QN$8:$QN$14</definedName>
    <definedName function="false" hidden="false" name="Archivo_de_Trámite_de_la_Subadministración_de_Apoyo_Desconcentrado_de_Comunicaciones_y_Tecnologías_de_la_Información_de_la_Aduana_de_Ensenada" vbProcedure="false">'Base_Respo_Archivos de Trámite'!$QO$8:$QO$14</definedName>
    <definedName function="false" hidden="false" name="Archivo_de_Trámite_de_la_Subadministración_de_Apoyo_Desconcentrado_de_Comunicaciones_y_Tecnologías_de_la_Información_de_la_Aduana_de_Guadalajara" vbProcedure="false">'Base_Respo_Archivos de Trámite'!$QP$8:$QP$14</definedName>
    <definedName function="false" hidden="false" name="Archivo_de_Trámite_de_la_Subadministración_de_Apoyo_Desconcentrado_de_Comunicaciones_y_Tecnologías_de_la_Información_de_la_Aduana_de_Guanajuato" vbProcedure="false">'Base_Respo_Archivos de Trámite'!$QQ$8:$QQ$14</definedName>
    <definedName function="false" hidden="false" name="Archivo_de_Trámite_de_la_Subadministración_de_Apoyo_Desconcentrado_de_Comunicaciones_y_Tecnologías_de_la_Información_de_la_Aduana_de_Guaymas" vbProcedure="false">'Base_Respo_Archivos de Trámite'!$QR$8:$QR$14</definedName>
    <definedName function="false" hidden="false" name="Archivo_de_Trámite_de_la_Subadministración_de_Apoyo_Desconcentrado_de_Comunicaciones_y_Tecnologías_de_la_Información_de_la_Aduana_de_La_Paz" vbProcedure="false">'Base_Respo_Archivos de Trámite'!$QS$8:$QS$14</definedName>
    <definedName function="false" hidden="false" name="Archivo_de_Trámite_de_la_Subadministración_de_Apoyo_Desconcentrado_de_Comunicaciones_y_Tecnologías_de_la_Información_de_la_Aduana_de_Lázaro_Cárdenas" vbProcedure="false">'Base_Respo_Archivos de Trámite'!$QT$8:$QT$14</definedName>
    <definedName function="false" hidden="false" name="Archivo_de_Trámite_de_la_Subadministración_de_Apoyo_Desconcentrado_de_Comunicaciones_y_Tecnologías_de_la_Información_de_la_Aduana_de_Manzanillo" vbProcedure="false">'Base_Respo_Archivos de Trámite'!$QU$8:$QU$14</definedName>
    <definedName function="false" hidden="false" name="Archivo_de_Trámite_de_la_Subadministración_de_Apoyo_Desconcentrado_de_Comunicaciones_y_Tecnologías_de_la_Información_de_la_Aduana_de_Matamoros" vbProcedure="false">'Base_Respo_Archivos de Trámite'!$QV$8:$QV$14</definedName>
    <definedName function="false" hidden="false" name="Archivo_de_Trámite_de_la_Subadministración_de_Apoyo_Desconcentrado_de_Comunicaciones_y_Tecnologías_de_la_Información_de_la_Aduana_de_Mazatlán" vbProcedure="false">'Base_Respo_Archivos de Trámite'!$QW$8:$QW$14</definedName>
    <definedName function="false" hidden="false" name="Archivo_de_Trámite_de_la_Subadministración_de_Apoyo_Desconcentrado_de_Comunicaciones_y_Tecnologías_de_la_Información_de_la_Aduana_de_Mexicali" vbProcedure="false">'Base_Respo_Archivos de Trámite'!$QX$8:$QX$14</definedName>
    <definedName function="false" hidden="false" name="Archivo_de_Trámite_de_la_Subadministración_de_Apoyo_Desconcentrado_de_Comunicaciones_y_Tecnologías_de_la_Información_de_la_Aduana_de_Monterrey" vbProcedure="false">'Base_Respo_Archivos de Trámite'!$QZ$8:$QZ$14</definedName>
    <definedName function="false" hidden="false" name="Archivo_de_Trámite_de_la_Subadministración_de_Apoyo_Desconcentrado_de_Comunicaciones_y_Tecnologías_de_la_Información_de_la_Aduana_de_México" vbProcedure="false">'Base_Respo_Archivos de Trámite'!$QY$8:$QY$14</definedName>
    <definedName function="false" hidden="false" name="Archivo_de_Trámite_de_la_Subadministración_de_Apoyo_Desconcentrado_de_Comunicaciones_y_Tecnologías_de_la_Información_de_la_Aduana_de_Naco" vbProcedure="false">'Base_Respo_Archivos de Trámite'!$RA$8:$RA$14</definedName>
    <definedName function="false" hidden="false" name="Archivo_de_Trámite_de_la_Subadministración_de_Apoyo_Desconcentrado_de_Comunicaciones_y_Tecnologías_de_la_Información_de_la_Aduana_de_Nogales" vbProcedure="false">'Base_Respo_Archivos de Trámite'!$RB$8:$RB$14</definedName>
    <definedName function="false" hidden="false" name="Archivo_de_Trámite_de_la_Subadministración_de_Apoyo_Desconcentrado_de_Comunicaciones_y_Tecnologías_de_la_Información_de_la_Aduana_de_Nuevo_Laredo" vbProcedure="false">'Base_Respo_Archivos de Trámite'!$RC$8:$RC$14</definedName>
    <definedName function="false" hidden="false" name="Archivo_de_Trámite_de_la_Subadministración_de_Apoyo_Desconcentrado_de_Comunicaciones_y_Tecnologías_de_la_Información_de_la_Aduana_de_Ojinaga" vbProcedure="false">'Base_Respo_Archivos de Trámite'!$RD$8:$RD$14</definedName>
    <definedName function="false" hidden="false" name="Archivo_de_Trámite_de_la_Subadministración_de_Apoyo_Desconcentrado_de_Comunicaciones_y_Tecnologías_de_la_Información_de_la_Aduana_de_Piedras_Negras" vbProcedure="false">'Base_Respo_Archivos de Trámite'!$RE$8:$RE$14</definedName>
    <definedName function="false" hidden="false" name="Archivo_de_Trámite_de_la_Subadministración_de_Apoyo_Desconcentrado_de_Comunicaciones_y_Tecnologías_de_la_Información_de_la_Aduana_de_Progreso" vbProcedure="false">'Base_Respo_Archivos de Trámite'!$RF$8:$RF$14</definedName>
    <definedName function="false" hidden="false" name="Archivo_de_Trámite_de_la_Subadministración_de_Apoyo_Desconcentrado_de_Comunicaciones_y_Tecnologías_de_la_Información_de_la_Aduana_de_Puebla" vbProcedure="false">'Base_Respo_Archivos de Trámite'!$RG$8:$RG$14</definedName>
    <definedName function="false" hidden="false" name="Archivo_de_Trámite_de_la_Subadministración_de_Apoyo_Desconcentrado_de_Comunicaciones_y_Tecnologías_de_la_Información_de_la_Aduana_de_Querétaro" vbProcedure="false">'Base_Respo_Archivos de Trámite'!$RH$8:$RH$14</definedName>
    <definedName function="false" hidden="false" name="Archivo_de_Trámite_de_la_Subadministración_de_Apoyo_Desconcentrado_de_Comunicaciones_y_Tecnologías_de_la_Información_de_la_Aduana_de_Salina_Cruz" vbProcedure="false">'Base_Respo_Archivos de Trámite'!$RI$8:$RI$14</definedName>
    <definedName function="false" hidden="false" name="Archivo_de_Trámite_de_la_Subadministración_de_Apoyo_Desconcentrado_de_Comunicaciones_y_Tecnologías_de_la_Información_de_la_Aduana_de_San_Luis_Río_Colorado" vbProcedure="false">'Base_Respo_Archivos de Trámite'!$RJ$8:$RJ$14</definedName>
    <definedName function="false" hidden="false" name="Archivo_de_Trámite_de_la_Subadministración_de_Apoyo_Desconcentrado_de_Comunicaciones_y_Tecnologías_de_la_Información_de_la_Aduana_de_Sonoyta" vbProcedure="false">'Base_Respo_Archivos de Trámite'!$RK$8:$RK$14</definedName>
    <definedName function="false" hidden="false" name="Archivo_de_Trámite_de_la_Subadministración_de_Apoyo_Desconcentrado_de_Comunicaciones_y_Tecnologías_de_la_Información_de_la_Aduana_de_Subteniente_López" vbProcedure="false">'Base_Respo_Archivos de Trámite'!$RL$8:$RL$14</definedName>
    <definedName function="false" hidden="false" name="Archivo_de_Trámite_de_la_Subadministración_de_Apoyo_Desconcentrado_de_Comunicaciones_y_Tecnologías_de_la_Información_de_la_Aduana_de_Tampico" vbProcedure="false">'Base_Respo_Archivos de Trámite'!$RM$8:$RM$14</definedName>
    <definedName function="false" hidden="false" name="Archivo_de_Trámite_de_la_Subadministración_de_Apoyo_Desconcentrado_de_Comunicaciones_y_Tecnologías_de_la_Información_de_la_Aduana_de_Tecate" vbProcedure="false">'Base_Respo_Archivos de Trámite'!$RN$8:$RN$14</definedName>
    <definedName function="false" hidden="false" name="Archivo_de_Trámite_de_la_Subadministración_de_Apoyo_Desconcentrado_de_Comunicaciones_y_Tecnologías_de_la_Información_de_la_Aduana_de_Tijuana" vbProcedure="false">'Base_Respo_Archivos de Trámite'!$RO$8:$RO$14</definedName>
    <definedName function="false" hidden="false" name="Archivo_de_Trámite_de_la_Subadministración_de_Apoyo_Desconcentrado_de_Comunicaciones_y_Tecnologías_de_la_Información_de_la_Aduana_de_Toluca" vbProcedure="false">'Base_Respo_Archivos de Trámite'!$RP$8:$RP$14</definedName>
    <definedName function="false" hidden="false" name="Archivo_de_Trámite_de_la_Subadministración_de_Apoyo_Desconcentrado_de_Comunicaciones_y_Tecnologías_de_la_Información_de_la_Aduana_de_Torreón" vbProcedure="false">'Base_Respo_Archivos de Trámite'!$RQ$8:$RQ$14</definedName>
    <definedName function="false" hidden="false" name="Archivo_de_Trámite_de_la_Subadministración_de_Apoyo_Desconcentrado_de_Comunicaciones_y_Tecnologías_de_la_Información_de_la_Aduana_de_Tuxpan" vbProcedure="false">'Base_Respo_Archivos de Trámite'!$RR$8:$RR$14</definedName>
    <definedName function="false" hidden="false" name="Archivo_de_Trámite_de_la_Subadministración_de_Apoyo_Desconcentrado_de_Comunicaciones_y_Tecnologías_de_la_Información_de_la_Aduana_de_Veracruz" vbProcedure="false">'Base_Respo_Archivos de Trámite'!$RS$8:$RS$14</definedName>
    <definedName function="false" hidden="false" name="Archivo_de_Trámite_de_la_Subadministración_de_Apoyo_Desconcentrado_de_Comunicaciones_y_Tecnologías_de_la_Información_de_Michoacán_1_Morelia" vbProcedure="false">'Base_Respo_Archivos de Trámite'!$RW$8:$RW$14</definedName>
    <definedName function="false" hidden="false" name="Archivo_de_Trámite_de_la_Subadministración_de_Apoyo_Desconcentrado_de_Comunicaciones_y_Tecnologías_de_la_Información_de_Morelos_1_Cuernavaca" vbProcedure="false">'Base_Respo_Archivos de Trámite'!$RX$8:$RX$14</definedName>
    <definedName function="false" hidden="false" name="Archivo_de_Trámite_de_la_Subadministración_de_Apoyo_Desconcentrado_de_Comunicaciones_y_Tecnologías_de_la_Información_de_México_1_Toluca" vbProcedure="false">'Base_Respo_Archivos de Trámite'!$RU$8:$RU$14</definedName>
    <definedName function="false" hidden="false" name="Archivo_de_Trámite_de_la_Subadministración_de_Apoyo_Desconcentrado_de_Comunicaciones_y_Tecnologías_de_la_Información_de_México_2_Naucalpan" vbProcedure="false">'Base_Respo_Archivos de Trámite'!$RV$8:$RV$14</definedName>
    <definedName function="false" hidden="false" name="Archivo_de_Trámite_de_la_Subadministración_de_Apoyo_Desconcentrado_de_Comunicaciones_y_Tecnologías_de_la_Información_de_Nayarit_1_Tepic" vbProcedure="false">'Base_Respo_Archivos de Trámite'!$RY$8:$RY$14</definedName>
    <definedName function="false" hidden="false" name="Archivo_de_Trámite_de_la_Subadministración_de_Apoyo_Desconcentrado_de_Comunicaciones_y_Tecnologías_de_la_Información_de_Nuevo_León_1_Monterrey" vbProcedure="false">'Base_Respo_Archivos de Trámite'!$RZ$8:$RZ$14</definedName>
    <definedName function="false" hidden="false" name="Archivo_de_Trámite_de_la_Subadministración_de_Apoyo_Desconcentrado_de_Comunicaciones_y_Tecnologías_de_la_Información_de_Nuevo_León_2_Guadalupe" vbProcedure="false">'Base_Respo_Archivos de Trámite'!$SA$8:$SA$14</definedName>
    <definedName function="false" hidden="false" name="Archivo_de_Trámite_de_la_Subadministración_de_Apoyo_Desconcentrado_de_Comunicaciones_y_Tecnologías_de_la_Información_de_Nuevo_León_3_San_Pedro_Garza_García" vbProcedure="false">'Base_Respo_Archivos de Trámite'!$SB$8:$SB$14</definedName>
    <definedName function="false" hidden="false" name="Archivo_de_Trámite_de_la_Subadministración_de_Apoyo_Desconcentrado_de_Comunicaciones_y_Tecnologías_de_la_Información_de_Oaxaca_1_Oaxaca" vbProcedure="false">'Base_Respo_Archivos de Trámite'!$SC$8:$SC$14</definedName>
    <definedName function="false" hidden="false" name="Archivo_de_Trámite_de_la_Subadministración_de_Apoyo_Desconcentrado_de_Comunicaciones_y_Tecnologías_de_la_Información_de_Puebla_1_Puebla_Norte" vbProcedure="false">'Base_Respo_Archivos de Trámite'!$SD$8:$SD$14</definedName>
    <definedName function="false" hidden="false" name="Archivo_de_Trámite_de_la_Subadministración_de_Apoyo_Desconcentrado_de_Comunicaciones_y_Tecnologías_de_la_Información_de_Puebla_2_Puebla_Sur" vbProcedure="false">'Base_Respo_Archivos de Trámite'!$SE$8:$SE$14</definedName>
    <definedName function="false" hidden="false" name="Archivo_de_Trámite_de_la_Subadministración_de_Apoyo_Desconcentrado_de_Comunicaciones_y_Tecnologías_de_la_Información_de_Querétaro_1_Querétaro" vbProcedure="false">'Base_Respo_Archivos de Trámite'!$SF$8:$SF$14</definedName>
    <definedName function="false" hidden="false" name="Archivo_de_Trámite_de_la_Subadministración_de_Apoyo_Desconcentrado_de_Comunicaciones_y_Tecnologías_de_la_Información_de_Quintana_Roo_2_Cancún" vbProcedure="false">'Base_Respo_Archivos de Trámite'!$SG$8:$SG$14</definedName>
    <definedName function="false" hidden="false" name="Archivo_de_Trámite_de_la_Subadministración_de_Apoyo_Desconcentrado_de_Comunicaciones_y_Tecnologías_de_la_Información_de_San_Luis_Potosí_1_San_Luis_Potosí" vbProcedure="false">'Base_Respo_Archivos de Trámite'!$SH$8:$SH$14</definedName>
    <definedName function="false" hidden="false" name="Archivo_de_Trámite_de_la_Subadministración_de_Apoyo_Desconcentrado_de_Comunicaciones_y_Tecnologías_de_la_Información_de_Sinaloa_1_Culiacán" vbProcedure="false">'Base_Respo_Archivos de Trámite'!$SI$8:$SI$14</definedName>
    <definedName function="false" hidden="false" name="Archivo_de_Trámite_de_la_Subadministración_de_Apoyo_Desconcentrado_de_Comunicaciones_y_Tecnologías_de_la_Información_de_Sinaloa_2_Mazatlán" vbProcedure="false">'Base_Respo_Archivos de Trámite'!$SJ$8:$SJ$14</definedName>
    <definedName function="false" hidden="false" name="Archivo_de_Trámite_de_la_Subadministración_de_Apoyo_Desconcentrado_de_Comunicaciones_y_Tecnologías_de_la_Información_de_Sonora_1_Hermosillo" vbProcedure="false">'Base_Respo_Archivos de Trámite'!$SK$8:$SK$14</definedName>
    <definedName function="false" hidden="false" name="Archivo_de_Trámite_de_la_Subadministración_de_Apoyo_Desconcentrado_de_Comunicaciones_y_Tecnologías_de_la_Información_de_Sonora_2_Cd._Obregón" vbProcedure="false">'Base_Respo_Archivos de Trámite'!$SL$8:$SL$14</definedName>
    <definedName function="false" hidden="false" name="Archivo_de_Trámite_de_la_Subadministración_de_Apoyo_Desconcentrado_de_Comunicaciones_y_Tecnologías_de_la_Información_de_Sonora_3_Nogales" vbProcedure="false">'Base_Respo_Archivos de Trámite'!$SM$8:$SM$14</definedName>
    <definedName function="false" hidden="false" name="Archivo_de_Trámite_de_la_Subadministración_de_Apoyo_Desconcentrado_de_Comunicaciones_y_Tecnologías_de_la_Información_de_Tabasco_1_Villahermosa" vbProcedure="false">'Base_Respo_Archivos de Trámite'!$SN$8:$SN$14</definedName>
    <definedName function="false" hidden="false" name="Archivo_de_Trámite_de_la_Subadministración_de_Apoyo_Desconcentrado_de_Comunicaciones_y_Tecnologías_de_la_Información_de_Tamaulipas_1_Ciudad_Victoria" vbProcedure="false">'Base_Respo_Archivos de Trámite'!$SO$8:$SO$14</definedName>
    <definedName function="false" hidden="false" name="Archivo_de_Trámite_de_la_Subadministración_de_Apoyo_Desconcentrado_de_Comunicaciones_y_Tecnologías_de_la_Información_de_Tamaulipas_3_Nuevo_Laredo" vbProcedure="false">'Base_Respo_Archivos de Trámite'!$SP$8:$SP$14</definedName>
    <definedName function="false" hidden="false" name="Archivo_de_Trámite_de_la_Subadministración_de_Apoyo_Desconcentrado_de_Comunicaciones_y_Tecnologías_de_la_Información_de_Tamaulipas_4_Reynosa" vbProcedure="false">'Base_Respo_Archivos de Trámite'!$SQ$8:$SQ$14</definedName>
    <definedName function="false" hidden="false" name="Archivo_de_Trámite_de_la_Subadministración_de_Apoyo_Desconcentrado_de_Comunicaciones_y_Tecnologías_de_la_Información_de_Tamaulipas_5_Tampico" vbProcedure="false">'Base_Respo_Archivos de Trámite'!$SR$8:$SR$14</definedName>
    <definedName function="false" hidden="false" name="Archivo_de_Trámite_de_la_Subadministración_de_Apoyo_Desconcentrado_de_Comunicaciones_y_Tecnologías_de_la_Información_de_Tlaxcala_1_Tlaxcala" vbProcedure="false">'Base_Respo_Archivos de Trámite'!$SS$8:$SS$14</definedName>
    <definedName function="false" hidden="false" name="Archivo_de_Trámite_de_la_Subadministración_de_Apoyo_Desconcentrado_de_Comunicaciones_y_Tecnologías_de_la_Información_de_Veracruz_1_Xalapa" vbProcedure="false">'Base_Respo_Archivos de Trámite'!$ST$8:$ST$14</definedName>
    <definedName function="false" hidden="false" name="Archivo_de_Trámite_de_la_Subadministración_de_Apoyo_Desconcentrado_de_Comunicaciones_y_Tecnologías_de_la_Información_de_Veracruz_2_Veracruz" vbProcedure="false">'Base_Respo_Archivos de Trámite'!$SU$8:$SU$14</definedName>
    <definedName function="false" hidden="false" name="Archivo_de_Trámite_de_la_Subadministración_de_Apoyo_Desconcentrado_de_Comunicaciones_y_Tecnologías_de_la_Información_de_Veracruz_4_Coatzacoalcos" vbProcedure="false">'Base_Respo_Archivos de Trámite'!$SV$8:$SV$14</definedName>
    <definedName function="false" hidden="false" name="Archivo_de_Trámite_de_la_Subadministración_de_Apoyo_Desconcentrado_de_Comunicaciones_y_Tecnologías_de_la_Información_de_Yucatán_1_Mérida" vbProcedure="false">'Base_Respo_Archivos de Trámite'!$SW$8:$SW$14</definedName>
    <definedName function="false" hidden="false" name="Archivo_de_Trámite_de_la_Subadministración_de_Apoyo_Desconcentrado_de_Comunicaciones_y_Tecnologías_de_la_Información_de_Zacatecas_1_zacatecas" vbProcedure="false">'Base_Respo_Archivos de Trámite'!$SX$8:$SX$14</definedName>
    <definedName function="false" hidden="false" name="Archivo_de_Trámite_de_la_Subadministración_de_Gestión_y_Análisis_Gerencial" vbProcedure="false">'Base_Respo_Archivos de Trámite'!$TH$8:$TH$14</definedName>
    <definedName function="false" hidden="false" name="Archivo_de_Trámite_de_la_Subadministración_de_Recursos_y_Servicios_de_Acapulco" vbProcedure="false">'Base_Respo_Archivos de Trámite'!$TI$8:$TI$14</definedName>
    <definedName function="false" hidden="false" name="Archivo_de_Trámite_de_la_Subadministración_de_Recursos_y_Servicios_de_Aguascalientes" vbProcedure="false">'Base_Respo_Archivos de Trámite'!$TJ$8:$TJ$14</definedName>
    <definedName function="false" hidden="false" name="Archivo_de_Trámite_de_la_Subadministración_de_Recursos_y_Servicios_de_Cancún" vbProcedure="false">'Base_Respo_Archivos de Trámite'!$TK$8:$TK$14</definedName>
    <definedName function="false" hidden="false" name="Archivo_de_Trámite_de_la_Subadministración_de_Recursos_y_Servicios_de_Celaya" vbProcedure="false">'Base_Respo_Archivos de Trámite'!$VQ$8:$VQ$14</definedName>
    <definedName function="false" hidden="false" name="Archivo_de_Trámite_de_la_Subadministración_de_Recursos_y_Servicios_de_Chichimequillas" vbProcedure="false">'Base_Respo_Archivos de Trámite'!$VV$8:$VV$14</definedName>
    <definedName function="false" hidden="false" name="Archivo_de_Trámite_de_la_Subadministración_de_Recursos_y_Servicios_de_Chihuahua" vbProcedure="false">'Base_Respo_Archivos de Trámite'!$TL$8:$TL$14</definedName>
    <definedName function="false" hidden="false" name="Archivo_de_Trámite_de_la_Subadministración_de_Recursos_y_Servicios_de_Ciudad_Juárez" vbProcedure="false">'Base_Respo_Archivos de Trámite'!$TM$8:$TM$14</definedName>
    <definedName function="false" hidden="false" name="Archivo_de_Trámite_de_la_Subadministración_de_Recursos_y_Servicios_de_Colima" vbProcedure="false">'Base_Respo_Archivos de Trámite'!$TN$8:$TN$14</definedName>
    <definedName function="false" hidden="false" name="Archivo_de_Trámite_de_la_Subadministración_de_Recursos_y_Servicios_de_Cuernavaca" vbProcedure="false">'Base_Respo_Archivos de Trámite'!$TO$8:$TO$14</definedName>
    <definedName function="false" hidden="false" name="Archivo_de_Trámite_de_la_Subadministración_de_Recursos_y_Servicios_de_Culiacán" vbProcedure="false">'Base_Respo_Archivos de Trámite'!$TP$8:$TP$14</definedName>
    <definedName function="false" hidden="false" name="Archivo_de_Trámite_de_la_Subadministración_de_Recursos_y_Servicios_de_Hermosillo" vbProcedure="false">'Base_Respo_Archivos de Trámite'!$TQ$8:$TQ$14</definedName>
    <definedName function="false" hidden="false" name="Archivo_de_Trámite_de_la_Subadministración_de_Recursos_y_Servicios_de_la_Paz" vbProcedure="false">'Base_Respo_Archivos de Trámite'!$TR$8:$TR$14</definedName>
    <definedName function="false" hidden="false" name="Archivo_de_Trámite_de_la_Subadministración_de_Recursos_y_Servicios_de_los_Cabos" vbProcedure="false">'Base_Respo_Archivos de Trámite'!$VO$8:$VO$14</definedName>
    <definedName function="false" hidden="false" name="Archivo_de_Trámite_de_la_Subadministración_de_Recursos_y_Servicios_de_Morelia" vbProcedure="false">'Base_Respo_Archivos de Trámite'!$TT$8:$TT$14</definedName>
    <definedName function="false" hidden="false" name="Archivo_de_Trámite_de_la_Subadministración_de_Recursos_y_Servicios_de_Mérida" vbProcedure="false">'Base_Respo_Archivos de Trámite'!$TS$8:$TS$14</definedName>
    <definedName function="false" hidden="false" name="Archivo_de_Trámite_de_la_Subadministración_de_Recursos_y_Servicios_de_Naucalpan" vbProcedure="false">'Base_Respo_Archivos de Trámite'!$TU$8:$TU$14</definedName>
    <definedName function="false" hidden="false" name="Archivo_de_Trámite_de_la_Subadministración_de_Recursos_y_Servicios_de_Nogales" vbProcedure="false">'Base_Respo_Archivos de Trámite'!$TV$8:$TV$14</definedName>
    <definedName function="false" hidden="false" name="Archivo_de_Trámite_de_la_Subadministración_de_Recursos_y_Servicios_de_Nuevo_Laredo" vbProcedure="false">'Base_Respo_Archivos de Trámite'!$TW$8:$TW$14</definedName>
    <definedName function="false" hidden="false" name="Archivo_de_Trámite_de_la_Subadministración_de_Recursos_y_Servicios_de_Oaxaca" vbProcedure="false">'Base_Respo_Archivos de Trámite'!$TX$8:$TX$14</definedName>
    <definedName function="false" hidden="false" name="Archivo_de_Trámite_de_la_Subadministración_de_Recursos_y_Servicios_de_Pachuca" vbProcedure="false">'Base_Respo_Archivos de Trámite'!$TY$8:$TY$14</definedName>
    <definedName function="false" hidden="false" name="Archivo_de_Trámite_de_la_Subadministración_de_Recursos_y_Servicios_de_Puebla" vbProcedure="false">'Base_Respo_Archivos de Trámite'!$TZ$8:$TZ$14</definedName>
    <definedName function="false" hidden="false" name="Archivo_de_Trámite_de_la_Subadministración_de_Recursos_y_Servicios_de_Reynosa" vbProcedure="false">'Base_Respo_Archivos de Trámite'!$UA$8:$UA$14</definedName>
    <definedName function="false" hidden="false" name="Archivo_de_Trámite_de_la_Subadministración_de_Recursos_y_Servicios_de_Tampico" vbProcedure="false">'Base_Respo_Archivos de Trámite'!$UB$8:$UB$14</definedName>
    <definedName function="false" hidden="false" name="Archivo_de_Trámite_de_la_Subadministración_de_Recursos_y_Servicios_de_Tepic" vbProcedure="false">'Base_Respo_Archivos de Trámite'!$UC$8:$UC$14</definedName>
    <definedName function="false" hidden="false" name="Archivo_de_Trámite_de_la_Subadministración_de_Recursos_y_Servicios_de_Toluca" vbProcedure="false">'Base_Respo_Archivos de Trámite'!$UD$8:$UD$14</definedName>
    <definedName function="false" hidden="false" name="Archivo_de_Trámite_de_la_Subadministración_de_Recursos_y_Servicios_de_Torreón" vbProcedure="false">'Base_Respo_Archivos de Trámite'!$UE$8:$UE$14</definedName>
    <definedName function="false" hidden="false" name="Archivo_de_Trámite_de_la_Subadministración_de_Recursos_y_Servicios_de_Tuxtla_Gutiérrez" vbProcedure="false">'Base_Respo_Archivos de Trámite'!$UF$8:$UF$14</definedName>
    <definedName function="false" hidden="false" name="Archivo_de_Trámite_de_la_Subadministración_de_Recursos_y_Servicios_de_Veracruz" vbProcedure="false">'Base_Respo_Archivos de Trámite'!$UG$8:$UG$14</definedName>
    <definedName function="false" hidden="false" name="Archivo_de_Trámite_de_la_Subadministración_de_Recursos_y_Servicios_de_Villahermosa" vbProcedure="false">'Base_Respo_Archivos de Trámite'!$UH$8:$UH$14</definedName>
    <definedName function="false" hidden="false" name="Archivo_de_Trámite_de_la_Subaministración_de_Asesoría_Jurídica_en_Comunicaciones_y_Tecnologías_de_la_Información" vbProcedure="false">'Base_Respo_Archivos de Trámite'!$UI$8:$UI$14</definedName>
    <definedName function="false" hidden="false" name="Asuntos_Jurídicos" vbProcedure="false">NomSerie!$G$2:$G$15</definedName>
    <definedName function="false" hidden="false" name="Atención_al_usuario" vbProcedure="false">NomSerie!$T$2:$T$6</definedName>
    <definedName function="false" hidden="false" name="Auditoría" vbProcedure="false">NomSerie!$X$2:$X$4</definedName>
    <definedName function="false" hidden="false" name="Campo_Automatizado" vbProcedure="false">NomSerie!$AC$2</definedName>
    <definedName function="false" hidden="false" name="Cobranza" vbProcedure="false">NomSerie!$Y$2:$Y$5</definedName>
    <definedName function="false" hidden="false" name="Compensaciones_y_Devoluciones" vbProcedure="false">NomSerie!$V$2:$V$3</definedName>
    <definedName function="false" hidden="false" name="Comunicación_Social" vbProcedure="false">NomSerie!$N$2:$N$6</definedName>
    <definedName function="false" hidden="false" name="CONCENTRACIÓN" vbProcedure="false">Clave!$L$9:$L$10</definedName>
    <definedName function="false" hidden="false" name="Control_de_Obligaciones" vbProcedure="false">NomSerie!$W$2:$W$5</definedName>
    <definedName function="false" hidden="false" name="Control_y_Auditoría_de_Actividades_Públicas" vbProcedure="false">NomSerie!$O$2:$O$17</definedName>
    <definedName function="false" hidden="false" name="Código_Serie" vbProcedure="false">NomSerie!$D$2:$D$24</definedName>
    <definedName function="false" hidden="false" name="Declaraciones_Pedimentos_y_Pagos" vbProcedure="false">NomSerie!$U$2:$U$5</definedName>
    <definedName function="false" hidden="false" name="Defensa_del_Interés_Fiscal" vbProcedure="false">NomSerie!$Z$2:$Z$7</definedName>
    <definedName function="false" hidden="false" name="Descripcion_del_Archivo" vbProcedure="false">'Base_Respo_Archivos de Trámite'!$WA$8</definedName>
    <definedName function="false" hidden="false" name="Emmanuel_Hernández_Orozco" vbProcedure="false">'Base_Respo_Archivos de Trámite'!$GY$9:$GY$14</definedName>
    <definedName function="false" hidden="false" name="Gestión_del_Riesgo_Tributario_y_Aduanero" vbProcedure="false">NomSerie!$AB$2</definedName>
    <definedName function="false" hidden="false" name="Gobierno" vbProcedure="false">NomSerie!$R$2</definedName>
    <definedName function="false" hidden="false" name="Identificación_del_Usuario" vbProcedure="false">NomSerie!$S$2:$S$3</definedName>
    <definedName function="false" hidden="false" name="María_de_Lourdes_Villa_Gutiérrez" vbProcedure="false">'Base_Respo_Archivos de Trámite'!$VZ$9:$VZ$14</definedName>
    <definedName function="false" hidden="false" name="María_Teresa_Padilla_Hernández" vbProcedure="false">'Base_Respo_Archivos de Trámite'!$LG$9:$LG$14</definedName>
    <definedName function="false" hidden="false" name="Nombre_del_Archivo_Dato_Automatizado" vbProcedure="false">'Base_Respo_Archivos de Trámite'!$YJ$8</definedName>
    <definedName function="false" hidden="false" name="Nombre_Serie" vbProcedure="false">NomSerie!$C$2:$C$24</definedName>
    <definedName function="false" hidden="false" name="Planeación_Información_Evaluación_y_Políticas" vbProcedure="false">NomSerie!$P$2:$P$11</definedName>
    <definedName function="false" hidden="false" name="Programación_Organización_y_Presupuestación" vbProcedure="false">NomSerie!$H$2:$H$13</definedName>
    <definedName function="false" hidden="false" name="Recursos_Financieros" vbProcedure="false">NomSerie!$J$2:$J$15</definedName>
    <definedName function="false" hidden="false" name="Recursos_Humanos" vbProcedure="false">NomSerie!$I$2:$I$24</definedName>
    <definedName function="false" hidden="false" name="Recursos_Materiales_y_Obra_Pública" vbProcedure="false">NomSerie!$K$2:$K$25</definedName>
    <definedName function="false" hidden="false" name="Relaciones_Interinstitucionales" vbProcedure="false">NomSerie!$AA$2:$AA$3</definedName>
    <definedName function="false" hidden="false" name="Seleccionar_Admon_Gral" vbProcedure="false">Clave!$Q$9</definedName>
    <definedName function="false" hidden="false" name="Seleccionar_Tipo_de_Archivo" vbProcedure="false">Clave!$J$9</definedName>
    <definedName function="false" hidden="false" name="Servicios_Generales" vbProcedure="false">NomSerie!$L$2:$L$18</definedName>
    <definedName function="false" hidden="false" name="Tecnologías_y_Servicios_de_la_Información" vbProcedure="false">NomSerie!$M$2:$M$17</definedName>
    <definedName function="false" hidden="false" name="Tipo_de_Archivo" vbProcedure="false">Clave!$I$9:$I$11</definedName>
    <definedName function="false" hidden="false" name="Transparencia_y_Acceso_a_la_Información" vbProcedure="false">NomSerie!$Q$2:$Q$9</definedName>
    <definedName function="false" hidden="false" name="TRÁMITE" vbProcedure="false">Clave!$K$9:$K$21</definedName>
    <definedName function="false" hidden="false" name="VALOR__DOCUMENTAL" vbProcedure="false">NomSerie!$N$30:$N$34</definedName>
    <definedName function="false" hidden="false" localSheetId="0" name="Z_8771FAD1_E626_4FE8_96C9_BF36DB884944_.wvu.PrintArea" vbProcedure="false">'INF TRIMESTRAL ARCHIVOS'!$A$1:$CP$37</definedName>
    <definedName function="false" hidden="false" localSheetId="0" name="Z_8771FAD1_E626_4FE8_96C9_BF36DB884944_.wvu.PrintTitles" vbProcedure="false">'INF TRIMESTRAL ARCHIVOS'!$1:$17</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<sst xmlns="http://schemas.openxmlformats.org/spreadsheetml/2006/main" count="12706" uniqueCount="5990">
  <si>
    <t xml:space="preserve">(1) ENCABEZADO</t>
  </si>
  <si>
    <t xml:space="preserve">(2) TIPO DE ARCHIVO</t>
  </si>
  <si>
    <t xml:space="preserve">(3) ADMINISTRACIÓN GENERAL, CLAVE Y UNIDAD ADMINISTRATIVA</t>
  </si>
  <si>
    <t xml:space="preserve">Tipo de Archivo</t>
  </si>
  <si>
    <t xml:space="preserve">ADMON GRAL</t>
  </si>
  <si>
    <t xml:space="preserve">CLAVE</t>
  </si>
  <si>
    <t xml:space="preserve">UNIDAD ADMINISTRATIVA</t>
  </si>
  <si>
    <t xml:space="preserve">NOMBRE DEL ARCHIVO</t>
  </si>
  <si>
    <t xml:space="preserve">TRÁMITE</t>
  </si>
  <si>
    <t xml:space="preserve">AGCTI</t>
  </si>
  <si>
    <t xml:space="preserve">102.02.07.82.00-T</t>
  </si>
  <si>
    <t xml:space="preserve">(4) RESPONSABLE (S) DEL ARCHIVO: </t>
  </si>
  <si>
    <t xml:space="preserve">(5) MTS2:  </t>
  </si>
  <si>
    <t xml:space="preserve">NOMBRE</t>
  </si>
  <si>
    <t xml:space="preserve">CARGO</t>
  </si>
  <si>
    <t xml:space="preserve">CORREO ELECTRÓNICO</t>
  </si>
  <si>
    <t xml:space="preserve">TELÉFONO</t>
  </si>
  <si>
    <t xml:space="preserve">DOMICILIO</t>
  </si>
  <si>
    <t xml:space="preserve">CÓDIGO DE UBICACIÓN</t>
  </si>
  <si>
    <t xml:space="preserve">MTS2 QUE TIENE ASIGNADO EL ARCHIVO</t>
  </si>
  <si>
    <t xml:space="preserve">MTS2 QUE OCUPA DEL TOTAL DEL ARCHIVO</t>
  </si>
  <si>
    <t xml:space="preserve">César Eduardo Montoya Santiago</t>
  </si>
  <si>
    <t xml:space="preserve">(6)</t>
  </si>
  <si>
    <t xml:space="preserve">(7)</t>
  </si>
  <si>
    <t xml:space="preserve">(8)</t>
  </si>
  <si>
    <t xml:space="preserve">(9)</t>
  </si>
  <si>
    <t xml:space="preserve">(10)</t>
  </si>
  <si>
    <t xml:space="preserve">(11)</t>
  </si>
  <si>
    <t xml:space="preserve">(12)</t>
  </si>
  <si>
    <t xml:space="preserve">(13)</t>
  </si>
  <si>
    <t xml:space="preserve">(12BIS)</t>
  </si>
  <si>
    <t xml:space="preserve">(13BIS)</t>
  </si>
  <si>
    <t xml:space="preserve">(14)</t>
  </si>
  <si>
    <t xml:space="preserve">(15)</t>
  </si>
  <si>
    <t xml:space="preserve">(16)</t>
  </si>
  <si>
    <t xml:space="preserve">(17)</t>
  </si>
  <si>
    <t xml:space="preserve">(18)</t>
  </si>
  <si>
    <t xml:space="preserve">(19)</t>
  </si>
  <si>
    <t xml:space="preserve">(20)</t>
  </si>
  <si>
    <t xml:space="preserve">(21)</t>
  </si>
  <si>
    <t xml:space="preserve">(22)</t>
  </si>
  <si>
    <t xml:space="preserve">No. </t>
  </si>
  <si>
    <t xml:space="preserve">NÚMERO DE EXPEDIENTES ACTIVOS TOTALES AL CIERRE DEL AÑO INMEDIATO ANTERIOR</t>
  </si>
  <si>
    <t xml:space="preserve">NO. DE EXPEDIENTES GENERADOS  POR SERIE DOCUMENTAL DURANTE EL  PRIMER TRIMESTRE REPORTADO</t>
  </si>
  <si>
    <t xml:space="preserve">NO. DE EXPEDIENTES GENERADOS  POR SERIE DOCUMENTAL DURANTE EL  SEGUNDO TRIMESTRE REPORTADO</t>
  </si>
  <si>
    <t xml:space="preserve">NO. DE EXPEDIENTES GENERADOS  POR SERIE DOCUMENTAL DURANTE EL  TERCER TRIMESTRE REPORTADO</t>
  </si>
  <si>
    <t xml:space="preserve">NO. DE EXPEDIENTES GENERADOS  POR SERIE DOCUMENTAL DURANTE EL  CUARTO TRIMESTRE REPORTADO</t>
  </si>
  <si>
    <t xml:space="preserve">CANTIDAD DE INVENTARIOS REGISTRADOS POR TRIMESTRE POR RUBRO DE:</t>
  </si>
  <si>
    <t xml:space="preserve">CANTIDAD DE EXPEDIENTES REGISTRADOS POR TRIMESTRE POR RUBRO DE:</t>
  </si>
  <si>
    <t xml:space="preserve">NÚMERO DE EXPEDIENTES ACTIVOS TOTALES</t>
  </si>
  <si>
    <t xml:space="preserve">No  DE</t>
  </si>
  <si>
    <t xml:space="preserve">PESO</t>
  </si>
  <si>
    <t xml:space="preserve">MTS.</t>
  </si>
  <si>
    <t xml:space="preserve">
TAMAÑO ELECTRÓNICO</t>
  </si>
  <si>
    <t xml:space="preserve">CÓDIGO DE LA SECCIÓN</t>
  </si>
  <si>
    <t xml:space="preserve">NOMBRE DE LA SECCIÓN</t>
  </si>
  <si>
    <t xml:space="preserve">CÓDIGO ARCHIVISTICO</t>
  </si>
  <si>
    <t xml:space="preserve">NOMBRE DE LA SERIE DOCUMENTAL</t>
  </si>
  <si>
    <t xml:space="preserve">VALOR DOCUMENTAL</t>
  </si>
  <si>
    <t xml:space="preserve">CLAVE TOPOGRÁFICA</t>
  </si>
  <si>
    <t xml:space="preserve">FECHA DE ÚLTIMA TRANSFERENCIA PRIMARIA AL ARCHIVO DE CONCENTRACIÓN Y/O BAJA DOCUMENTAL AUTORIZADA CORRESPONDIENTE AL PRIMER TRIMESTRE DD/MM/AAAA</t>
  </si>
  <si>
    <t xml:space="preserve">FECHA DE ÚLTIMA TRANSFERENCIA PRIMARIA AL ARCHIVO DE CONCENTRACIÓN Y/O BAJA DOCUMENTAL AUTORIZADA CORRESPONDIENTE AL SEGUNDO TRIMESTRE DD/MM/AAAA</t>
  </si>
  <si>
    <t xml:space="preserve">FECHA DE ÚLTIMA TRANSFERENCIA PRIMARIA AL ARCHIVO DE CONCENTRACIÓN Y/O BAJA DOCUMENTAL AUTORIZADA CORRESPONDIENTE AL TERCER TRIMESTRE DD/MM/AAAA</t>
  </si>
  <si>
    <t xml:space="preserve">FECHA DE ÚLTIMA TRANSFERENCIA PRIMARIA AL ARCHIVO DE CONCENTRACIÓN Y/O BAJA DOCUMENTAL AUTORIZADA CORRESPONDIENTE AL CUARTO TRIMESTRE DD/MM/AAAA</t>
  </si>
  <si>
    <t xml:space="preserve">CAJAS
</t>
  </si>
  <si>
    <t xml:space="preserve">PQTE.
</t>
  </si>
  <si>
    <t xml:space="preserve">TRANSFERENCIA PRIMARIA</t>
  </si>
  <si>
    <t xml:space="preserve">BAJAS DOCUMENTALES AUTORIZADAS POR EL AGN</t>
  </si>
  <si>
    <t xml:space="preserve">SECCION</t>
  </si>
  <si>
    <t xml:space="preserve">SERIE</t>
  </si>
  <si>
    <t xml:space="preserve">SUBSERIE</t>
  </si>
  <si>
    <t xml:space="preserve">ADMINISTRATIVO
(A)</t>
  </si>
  <si>
    <t xml:space="preserve">LEGAL
(L)</t>
  </si>
  <si>
    <t xml:space="preserve">FISCAL
(F)</t>
  </si>
  <si>
    <t xml:space="preserve">CONTABLE 
(C)</t>
  </si>
  <si>
    <t xml:space="preserve">TRIMESTRE</t>
  </si>
  <si>
    <t xml:space="preserve">1°</t>
  </si>
  <si>
    <t xml:space="preserve">2°</t>
  </si>
  <si>
    <t xml:space="preserve">3°</t>
  </si>
  <si>
    <t xml:space="preserve">4°</t>
  </si>
  <si>
    <t xml:space="preserve">KB</t>
  </si>
  <si>
    <t xml:space="preserve">MB</t>
  </si>
  <si>
    <t xml:space="preserve">GB</t>
  </si>
  <si>
    <t xml:space="preserve">TB</t>
  </si>
  <si>
    <t xml:space="preserve">8C</t>
  </si>
  <si>
    <t xml:space="preserve">8C.4.1</t>
  </si>
  <si>
    <t xml:space="preserve">IAc1 -1412001000</t>
  </si>
  <si>
    <t xml:space="preserve">TOTALES</t>
  </si>
  <si>
    <t xml:space="preserve">(23)</t>
  </si>
  <si>
    <t xml:space="preserve">(24)</t>
  </si>
  <si>
    <t xml:space="preserve">ELABORÓ</t>
  </si>
  <si>
    <t xml:space="preserve">AUTORIZÓ</t>
  </si>
  <si>
    <t xml:space="preserve">Albaro García Rangel</t>
  </si>
  <si>
    <t xml:space="preserve">Cesar Eduardo Montoya Santiago</t>
  </si>
  <si>
    <t xml:space="preserve">Enlace de Apoyo Desconcentrado de CTI</t>
  </si>
  <si>
    <t xml:space="preserve">Subadministrador de Apoyo Desconcetrado de CTI</t>
  </si>
  <si>
    <t xml:space="preserve">ADMINISTRACIÓN GENERAL DE RECURSOS Y SERVICIOS</t>
  </si>
  <si>
    <t xml:space="preserve">ADMINISTRACIÓN CENTRAL DE RECURSOS MATERIALES</t>
  </si>
  <si>
    <t xml:space="preserve">ADMINISTRACIÓN DE RECURSOS MATERIALES "5"</t>
  </si>
  <si>
    <t xml:space="preserve">COORDINACIÓN DE ARCHIVOS</t>
  </si>
  <si>
    <t xml:space="preserve">CATÁLOGO DE DISPOSICIÓN DOCUMENTAL DEL SAT 2018
FONDO:SERVICIO DE ADMINISTRACIÓN TRIBUTARIA</t>
  </si>
  <si>
    <t xml:space="preserve">NIVELES DE CLASIFICACIÓN</t>
  </si>
  <si>
    <t xml:space="preserve">VIGENCIA DOCUMENTAL</t>
  </si>
  <si>
    <t xml:space="preserve">
OBSERVACIONES</t>
  </si>
  <si>
    <t xml:space="preserve">INFORMACIÓN</t>
  </si>
  <si>
    <t xml:space="preserve">SECCIÓN</t>
  </si>
  <si>
    <t xml:space="preserve">PLAZO DE CONSERVACIÓN</t>
  </si>
  <si>
    <t xml:space="preserve">TÉCNICAS DE SELECCIÓN</t>
  </si>
  <si>
    <t xml:space="preserve">ARCHIVO DE</t>
  </si>
  <si>
    <t xml:space="preserve">PLAZO  TOTAL</t>
  </si>
  <si>
    <t xml:space="preserve">ELIMINACIÓN</t>
  </si>
  <si>
    <t xml:space="preserve">CONSERVACIÓN</t>
  </si>
  <si>
    <t xml:space="preserve">MUESTREO</t>
  </si>
  <si>
    <t xml:space="preserve">ADMVO.</t>
  </si>
  <si>
    <t xml:space="preserve">LEGAL</t>
  </si>
  <si>
    <t xml:space="preserve">FISCAL</t>
  </si>
  <si>
    <t xml:space="preserve">CONTABLE</t>
  </si>
  <si>
    <t xml:space="preserve"> TRAMITE
(AT)</t>
  </si>
  <si>
    <t xml:space="preserve">CONCENTRACIÓN
(AC)</t>
  </si>
  <si>
    <t xml:space="preserve">RESERVADA</t>
  </si>
  <si>
    <t xml:space="preserve">CONFIDENCIAL</t>
  </si>
  <si>
    <t xml:space="preserve">2C.2 Programas y proyectos en materia de asuntos jurídicos</t>
  </si>
  <si>
    <t xml:space="preserve">A</t>
  </si>
  <si>
    <t xml:space="preserve">L</t>
  </si>
  <si>
    <t xml:space="preserve">X</t>
  </si>
  <si>
    <t xml:space="preserve">2C.5 Actuaciones y representaciones en materia legal</t>
  </si>
  <si>
    <t xml:space="preserve">2C.6 Asistencia, consulta y asesorías </t>
  </si>
  <si>
    <t xml:space="preserve">F</t>
  </si>
  <si>
    <t xml:space="preserve">2C.7 Estudios, dictámenes e informes </t>
  </si>
  <si>
    <t xml:space="preserve">2C.8 Juicios contra la dependencia </t>
  </si>
  <si>
    <t xml:space="preserve">Cualitativo</t>
  </si>
  <si>
    <t xml:space="preserve">2C.9 Juicios de la dependencia </t>
  </si>
  <si>
    <t xml:space="preserve">2C.10 Amparos </t>
  </si>
  <si>
    <t xml:space="preserve">2C.11 Interposición de recursos administrativos</t>
  </si>
  <si>
    <t xml:space="preserve">2C.12 Opiniones técnicos jurídicas</t>
  </si>
  <si>
    <t xml:space="preserve">2C.14 Desfalcos, peculados, fraudes y cohechos</t>
  </si>
  <si>
    <t xml:space="preserve">2C.16 Inconformidades y peticiones </t>
  </si>
  <si>
    <t xml:space="preserve">2C.17 Delitos y faltas</t>
  </si>
  <si>
    <t xml:space="preserve">2C.18 Derechos humanos</t>
  </si>
  <si>
    <t xml:space="preserve">2C.19 Sesiones del Comité de Normatividad </t>
  </si>
  <si>
    <t xml:space="preserve">3C.3 Procesos de programación</t>
  </si>
  <si>
    <t xml:space="preserve">3C.4 Programa anual de inversiones</t>
  </si>
  <si>
    <t xml:space="preserve">3C.5 Registro programático de proyectos institucionales</t>
  </si>
  <si>
    <t xml:space="preserve">3C.7 Programas operativos anuales</t>
  </si>
  <si>
    <t xml:space="preserve">3C.9 Programas y proyectos en materia de organización</t>
  </si>
  <si>
    <t xml:space="preserve">3C.11 Integración y dictamen de manuales de organización</t>
  </si>
  <si>
    <t xml:space="preserve">3C.12 Integración y dictamen de manuales, normas y lineamientos de procesos y procedimientos </t>
  </si>
  <si>
    <t xml:space="preserve">3C.14 Certificación de calidad de procesos y servicios administrativos</t>
  </si>
  <si>
    <t xml:space="preserve">3C.18 Programas y proyectos en materia de presupuestación</t>
  </si>
  <si>
    <t xml:space="preserve">3C.20 Evaluación y control del ejercicio presupuestal</t>
  </si>
  <si>
    <t xml:space="preserve">3C.21 Sesiones del Comité de mejora regulatoria interna</t>
  </si>
  <si>
    <t xml:space="preserve">3C.22 Sesiones del Comité de Programación</t>
  </si>
  <si>
    <t xml:space="preserve">4C.1 Disposiciones en materia de recursos humanos</t>
  </si>
  <si>
    <t xml:space="preserve">4C.2 Programas y proyectos en materia de recursos humanos</t>
  </si>
  <si>
    <t xml:space="preserve">4C.3 Expediente único de personal</t>
  </si>
  <si>
    <t xml:space="preserve">Usar técnica cualitiva
Se conservarán los expedientes de los Servidores Públicos de mandos superiores o personas con perfiles relevantes dentro de la Administración Pública Federal que hayan ocupado cargos dentro de la institución.</t>
  </si>
  <si>
    <t xml:space="preserve">4C.4 Registro y control de puestos y plazas</t>
  </si>
  <si>
    <t xml:space="preserve">Se conservarán los expedientes de los Servidores Públicos de mandos superiores o personas con perfiles relevantes dentro de la Administración Pública Federal que hayan ocupado cargos dentro de la institución.</t>
  </si>
  <si>
    <t xml:space="preserve">4C.5 Nómina de pago de personal</t>
  </si>
  <si>
    <t xml:space="preserve">4C.6 Reclutamiento y selección de personal</t>
  </si>
  <si>
    <t xml:space="preserve">4C.7 Identificación y acreditación de personal</t>
  </si>
  <si>
    <t xml:space="preserve">4C.8 Control de asistencia (Vacaciones, descansos y licencias, incapacidades, etc.)</t>
  </si>
  <si>
    <t xml:space="preserve">4C.9 Control disciplinario.</t>
  </si>
  <si>
    <t xml:space="preserve">4C.9.1 Evaluaciones de Confiabilidad</t>
  </si>
  <si>
    <t xml:space="preserve">4C.11 Estímulos y recompensas</t>
  </si>
  <si>
    <t xml:space="preserve">4C.12 Evaluaciones y promociones</t>
  </si>
  <si>
    <t xml:space="preserve">4C.14 Evaluación del desempeño</t>
  </si>
  <si>
    <t xml:space="preserve">4C.16 Control de prestaciones en materia económica (Fondo de Ahorro Capitalizable, Sistema de Ahorro para el Retiro, Seguros, etc.)</t>
  </si>
  <si>
    <t xml:space="preserve">4C.18 Programas de retiro voluntario</t>
  </si>
  <si>
    <t xml:space="preserve">4C.19 Becas</t>
  </si>
  <si>
    <t xml:space="preserve">4C.20 Relaciones laborales (comisiones mixtas, sindicato nacional de trabajadores al servicio del estado, condiciones laborales).</t>
  </si>
  <si>
    <t xml:space="preserve">4C.21 Servicios sociales y culturales y de seguridad e higiene en el trabajo</t>
  </si>
  <si>
    <t xml:space="preserve">4C.22 Capacitación continua y desarrollo profesional del personal de áreas administrativas</t>
  </si>
  <si>
    <t xml:space="preserve">4C.23 Servicio social de áreas administrativas</t>
  </si>
  <si>
    <t xml:space="preserve">4C.24 Currícula de personal</t>
  </si>
  <si>
    <t xml:space="preserve">4C.26 Expedición de constancias y credenciales</t>
  </si>
  <si>
    <t xml:space="preserve">4C.30 Sesiones del Comité Central de seguridad y salud en el trabajo </t>
  </si>
  <si>
    <t xml:space="preserve">5C.2 Programas y proyectos en materia de recursos financieros y contabilidad gubernamental</t>
  </si>
  <si>
    <t xml:space="preserve">5C.3 Gastos o egresos por partida presupuestal</t>
  </si>
  <si>
    <t xml:space="preserve">5C.4 Ingresos</t>
  </si>
  <si>
    <t xml:space="preserve">5C.5 Libros contables</t>
  </si>
  <si>
    <t xml:space="preserve">C</t>
  </si>
  <si>
    <t xml:space="preserve">Cualitativa
Solo se conservarán los libros contables anuales.</t>
  </si>
  <si>
    <t xml:space="preserve">5C.10 Financiamiento externo</t>
  </si>
  <si>
    <t xml:space="preserve">5C.10.1 Fideicomiso para administrar la contraprestación del Artículo 16 de la Ley Aduanera</t>
  </si>
  <si>
    <t xml:space="preserve">5C.10.2 Fideicomiso Programa de Mejoramiento de los Medios de Informática y Control de las Autoridades Aduaneras</t>
  </si>
  <si>
    <t xml:space="preserve">5C.12 Asignación y optimización de recursos financieros</t>
  </si>
  <si>
    <t xml:space="preserve">5C.14 Cuentas por liquidar certificadas</t>
  </si>
  <si>
    <t xml:space="preserve">5C.16 Ampliaciones del presupuesto</t>
  </si>
  <si>
    <t xml:space="preserve">5C.23 Conciliaciones</t>
  </si>
  <si>
    <t xml:space="preserve">5C.24 Estados financieros</t>
  </si>
  <si>
    <t xml:space="preserve">Cualitativa
Solo se conservarán los estados financieros anuales.</t>
  </si>
  <si>
    <t xml:space="preserve">5C.26 Estado del ejercicio del presupuesto</t>
  </si>
  <si>
    <t xml:space="preserve">5C.27 Fondo rotatorio (revolvente)</t>
  </si>
  <si>
    <t xml:space="preserve">6C.1 Disposiciones en materia de recursos materiales, obra pública y conservación y mantenimiento</t>
  </si>
  <si>
    <t xml:space="preserve">6C.2 Programas y proyectos en materia de recursos materiales,  obra pública, conservación y mantenimiento</t>
  </si>
  <si>
    <t xml:space="preserve">6C.3 Licitaciones</t>
  </si>
  <si>
    <t xml:space="preserve">Cualitiva</t>
  </si>
  <si>
    <t xml:space="preserve">6C.3.1 Invitación a cuando menos tres personas</t>
  </si>
  <si>
    <t xml:space="preserve">6C.3.2 Adjudicación directa</t>
  </si>
  <si>
    <t xml:space="preserve">6C.5 Sanciones, inconformidades y conciliaciones derivados de contratos</t>
  </si>
  <si>
    <t xml:space="preserve">6C.6 Control de contratos</t>
  </si>
  <si>
    <t xml:space="preserve">6C.7 Seguros y fianzas</t>
  </si>
  <si>
    <t xml:space="preserve">6C.8 Suspensión, rescisión, terminación de obra pública</t>
  </si>
  <si>
    <t xml:space="preserve">6C.12 Asesoría técnica en materia de obra pública</t>
  </si>
  <si>
    <t xml:space="preserve">6C.13 Conservación y mantenimiento de la infraestructura física</t>
  </si>
  <si>
    <t xml:space="preserve">6C.14 Registro de proveedores y contratistas</t>
  </si>
  <si>
    <t xml:space="preserve">6C.15 Arrendamientos</t>
  </si>
  <si>
    <t xml:space="preserve">6C.16 Disposiciones de activo fijo</t>
  </si>
  <si>
    <t xml:space="preserve">6C.17 Inventario físico y control de bienes muebles</t>
  </si>
  <si>
    <t xml:space="preserve">Cualitativa</t>
  </si>
  <si>
    <t xml:space="preserve">6C.17.1 Bienes Semovientes</t>
  </si>
  <si>
    <t xml:space="preserve">6C.18 Inventario físico y control de bienes inmuebles</t>
  </si>
  <si>
    <t xml:space="preserve">6C.18.1 Concesión de espacios en imuebles ocupados</t>
  </si>
  <si>
    <t xml:space="preserve">6C.19 Almacenamiento, control y distribución de bienes muebles</t>
  </si>
  <si>
    <t xml:space="preserve">6C.22 Control y seguimiento de obras y remodelaciones</t>
  </si>
  <si>
    <t xml:space="preserve">6C.23 Comités y subcomités de adquisiciones, arrendamientos y servicios</t>
  </si>
  <si>
    <t xml:space="preserve">Cualitiativa
Se conservarán actas, dictámenes e informes de las sesiones.</t>
  </si>
  <si>
    <t xml:space="preserve">6C.24 Comité de enajenación de bienes muebles e inmuebles</t>
  </si>
  <si>
    <t xml:space="preserve">6C.25 Comité de obra pública</t>
  </si>
  <si>
    <t xml:space="preserve">
6C.26 Comité Interno para el uso eficiente de la energía y sistemas de manejo ambiental </t>
  </si>
  <si>
    <t xml:space="preserve">7C.1 Disposiciones en materia de servicios generales</t>
  </si>
  <si>
    <t xml:space="preserve">7C.2 Programas y proyectos en materia de servicios generales</t>
  </si>
  <si>
    <t xml:space="preserve">7C.3 Servicios básicos (energía eléctrica, agua, predial, etc.)</t>
  </si>
  <si>
    <t xml:space="preserve">7C.4 Servicios de embalaje, fletes y maniobras</t>
  </si>
  <si>
    <t xml:space="preserve">7C.5 Servicios de seguridad y vigilancia</t>
  </si>
  <si>
    <t xml:space="preserve">7C.5.1 Control y seguridad institucional</t>
  </si>
  <si>
    <t xml:space="preserve">7C.6 Servicios de lavandería, limpieza, higiene y fumigación</t>
  </si>
  <si>
    <t xml:space="preserve">7C.7 Servicios de transportación</t>
  </si>
  <si>
    <t xml:space="preserve">7C.8 Servicios de telefonía, telefonía celular y radiolocalización</t>
  </si>
  <si>
    <t xml:space="preserve">7C.9 Servicio postal y Telecomunicaciones</t>
  </si>
  <si>
    <t xml:space="preserve">7C.10 Servicios especializados de mensajería</t>
  </si>
  <si>
    <t xml:space="preserve">7C.11 Mantenimiento, conservación e instalación de mobiliario</t>
  </si>
  <si>
    <t xml:space="preserve">7C.12 Mantenimiento, conservación e instalación de equipo de cómputo</t>
  </si>
  <si>
    <t xml:space="preserve">7C.13 Control de parque vehicular</t>
  </si>
  <si>
    <t xml:space="preserve">7C.14 Control de combustible</t>
  </si>
  <si>
    <t xml:space="preserve">7C.15 Control y servicios en auditorios y salas</t>
  </si>
  <si>
    <t xml:space="preserve">7C.16 Protección civil</t>
  </si>
  <si>
    <t xml:space="preserve">8C.1 Disposiciones en materia de telecomunicaciones</t>
  </si>
  <si>
    <t xml:space="preserve">8C.2 Programas y proyectos en materia de telecomunicaciones</t>
  </si>
  <si>
    <t xml:space="preserve">8C.3 Normatividad tecnológica</t>
  </si>
  <si>
    <t xml:space="preserve">8C.4 Desarrollo e infraestructura de telecomunicaciones</t>
  </si>
  <si>
    <t xml:space="preserve">8C.4.1 Soporte a los Servicios de la Operación Local </t>
  </si>
  <si>
    <t xml:space="preserve">8C.4.2 Operación de Infraestructura Externa y Servicios Tecnológicos</t>
  </si>
  <si>
    <t xml:space="preserve">8C.4.3 Operación de Infraestructura Interna y Servicios Tecnológicos </t>
  </si>
  <si>
    <t xml:space="preserve">8C.7 Disposiciones en materia informática</t>
  </si>
  <si>
    <t xml:space="preserve">8C.8 Programas y proyectos en materia de informática </t>
  </si>
  <si>
    <t xml:space="preserve">8C.10 Seguridad informática</t>
  </si>
  <si>
    <t xml:space="preserve">8C.11 Desarrollo de sistemas</t>
  </si>
  <si>
    <t xml:space="preserve">8C.12 Automatización de procesos</t>
  </si>
  <si>
    <t xml:space="preserve">8C.16 Administración y servicios de archivo</t>
  </si>
  <si>
    <t xml:space="preserve">Se conservarán  solamente oficios, actas y dictámenes de autorización.</t>
  </si>
  <si>
    <t xml:space="preserve">8C.17 Administración y servicios de correspondencia</t>
  </si>
  <si>
    <t xml:space="preserve">8C.21 Instrumentos de Consulta</t>
  </si>
  <si>
    <t xml:space="preserve">8C.22 Procesos técnicos en los servicios de información</t>
  </si>
  <si>
    <t xml:space="preserve">9C.1 Disposiciones en materia de comunicación social</t>
  </si>
  <si>
    <t xml:space="preserve">9C.2 Programas y proyectos en materia de comunicación social</t>
  </si>
  <si>
    <t xml:space="preserve">9C.4 Material multimedia</t>
  </si>
  <si>
    <t xml:space="preserve">9C.12 Disposiciones en materia de relaciones públicas</t>
  </si>
  <si>
    <t xml:space="preserve">9C.18 Encuestas de opinión</t>
  </si>
  <si>
    <t xml:space="preserve">10C.1 Disposiciones en materia de control y auditoría</t>
  </si>
  <si>
    <t xml:space="preserve">10C.2 Programas y proyectos en materia de control y auditoria</t>
  </si>
  <si>
    <t xml:space="preserve">10C.3 Auditorías</t>
  </si>
  <si>
    <t xml:space="preserve">10C.4 Visitadurías</t>
  </si>
  <si>
    <t xml:space="preserve">10C.5 Revisiones de rubros específicos </t>
  </si>
  <si>
    <t xml:space="preserve">10C.6 Seguimiento a la aplicación en medidas o recomendaciones</t>
  </si>
  <si>
    <t xml:space="preserve">10C.7 Participación en comités</t>
  </si>
  <si>
    <t xml:space="preserve">10C.8 Requerimientos de información a dependencias y entidades</t>
  </si>
  <si>
    <t xml:space="preserve">10C.9 Quejas y denuncias de actividades públicas</t>
  </si>
  <si>
    <t xml:space="preserve">10C.10 Peticiones, sugerencias y recomendaciones</t>
  </si>
  <si>
    <t xml:space="preserve">10C.11 Responsabilidades</t>
  </si>
  <si>
    <t xml:space="preserve">10C.12 Inconformidades</t>
  </si>
  <si>
    <t xml:space="preserve">10C.13 Inhabilitaciones</t>
  </si>
  <si>
    <t xml:space="preserve">10C.14 Declaraciones patrimoniales</t>
  </si>
  <si>
    <t xml:space="preserve">10C.15 Entrega–recepción </t>
  </si>
  <si>
    <t xml:space="preserve">10C.16 Libros Blancos</t>
  </si>
  <si>
    <t xml:space="preserve">11C.1 Disposiciones en materia de planeación</t>
  </si>
  <si>
    <t xml:space="preserve">11C.4 Programas y proyectos en materia de información y evaluación</t>
  </si>
  <si>
    <t xml:space="preserve">11C.8 Programas de acción</t>
  </si>
  <si>
    <t xml:space="preserve">11C.9 Sistemas de información estadística de la dependencia </t>
  </si>
  <si>
    <t xml:space="preserve">11C.13 Desarrollo de encuestas</t>
  </si>
  <si>
    <t xml:space="preserve">11C.16 Informe de labores</t>
  </si>
  <si>
    <t xml:space="preserve">11C.19 Indicadores</t>
  </si>
  <si>
    <t xml:space="preserve">11C.20 Indicadores de desempeño, calidad y productividad </t>
  </si>
  <si>
    <t xml:space="preserve">11C.22 Modelos de organización</t>
  </si>
  <si>
    <t xml:space="preserve">11C.22.1 Arquitectura Institucional </t>
  </si>
  <si>
    <t xml:space="preserve">12C.1 Disposiciones en materia de acceso a la información</t>
  </si>
  <si>
    <t xml:space="preserve">12C.2 Programas y proyectos en materia de acceso a la información</t>
  </si>
  <si>
    <t xml:space="preserve">12C.3 Programas y proyectos en materia de transparencia y combate a la corrupción</t>
  </si>
  <si>
    <t xml:space="preserve">12C.5  Comité de Información</t>
  </si>
  <si>
    <t xml:space="preserve">Cualitativa
Se conservarán  solamente actas de las sesiones.</t>
  </si>
  <si>
    <t xml:space="preserve">12C.6 Solicitudes de acceso a la información</t>
  </si>
  <si>
    <t xml:space="preserve">12C.7 Portal de transparencia</t>
  </si>
  <si>
    <t xml:space="preserve">12C.8 Clasificación de información reservada</t>
  </si>
  <si>
    <t xml:space="preserve">12C.10 Sistemas de datos personales</t>
  </si>
  <si>
    <t xml:space="preserve">1S.1 Sesiones de la Junta de Gobierno</t>
  </si>
  <si>
    <t xml:space="preserve">2S.1 Inscripción, Actualización y Bajas de Usuarios</t>
  </si>
  <si>
    <t xml:space="preserve">Cualitativa/ Articulo 20 de la Ley de Firma Electronica Avanzada</t>
  </si>
  <si>
    <t xml:space="preserve">2S.2 Medios de Autenticación de Identidad del Usuario</t>
  </si>
  <si>
    <t xml:space="preserve">3S.1 Administración y Operación de Servicios al Usuario</t>
  </si>
  <si>
    <t xml:space="preserve">3S.2 Registros, informes y dictámenes relacionados con la clasificación de mercancías de comercio exterior</t>
  </si>
  <si>
    <t xml:space="preserve">3S.3 Consultas, Autorizaciones, prórrogas, suspensiones, revocaciones y cancelaciones, y Declaratorias Fiscales y/o Aduaneras</t>
  </si>
  <si>
    <t xml:space="preserve">3S.4 Quejas de la Procuraduria de la Defensa del Contribuyente</t>
  </si>
  <si>
    <t xml:space="preserve">3S.5 Análisis, y Dictamen de Solicitudes de Autorización, Trámites, Permisos y Avisos Fiscales y de Comercio Exterior.</t>
  </si>
  <si>
    <t xml:space="preserve">4S.1 Administración y Diseño de Formas Oficiales Tributarias y Aduaneras e Instrumentación de las mismas</t>
  </si>
  <si>
    <t xml:space="preserve">4S.2 Accciones Previas al Despacho Aduanero</t>
  </si>
  <si>
    <t xml:space="preserve">4S.3 Procesamiento de Declaraciones</t>
  </si>
  <si>
    <t xml:space="preserve">Se conservarán  solamente los informes estadísticos anuales de la recaudación</t>
  </si>
  <si>
    <t xml:space="preserve">4S.4 Operación de Pagos</t>
  </si>
  <si>
    <t xml:space="preserve">5S.1 Devoluciones</t>
  </si>
  <si>
    <t xml:space="preserve">5S.2 Compensaciones </t>
  </si>
  <si>
    <t xml:space="preserve">6S.1 Promoción del Cumplimiento de Obligaciones Fiscales</t>
  </si>
  <si>
    <t xml:space="preserve">6S.2 Operación de Control de Obligaciones Fiscales y de Comercio Exterior</t>
  </si>
  <si>
    <t xml:space="preserve">6S.3 Gestión de Omisiones de Obligaciones Fiscales y de Comercio Exterior.</t>
  </si>
  <si>
    <t xml:space="preserve">6S.4 Análisis y seguimiento al cumplimiento de obligaciones fiscales y de comercio exterior.</t>
  </si>
  <si>
    <t xml:space="preserve">Se conservarán  solamente las actas de reuniones de trabajo.</t>
  </si>
  <si>
    <t xml:space="preserve">7S.1 Planeación de la Operación Fiscalizadora</t>
  </si>
  <si>
    <t xml:space="preserve">7S.2 Actos de Fiscalización</t>
  </si>
  <si>
    <t xml:space="preserve">7S.3 Seguimiento Estratégico a la Operación Fiscalizadora</t>
  </si>
  <si>
    <t xml:space="preserve">8S.1 Generación de Información y Planeación de la Cobranza</t>
  </si>
  <si>
    <t xml:space="preserve">8S.2 Inventario, Control de Créditos y bóveda de Créditos</t>
  </si>
  <si>
    <t xml:space="preserve">8S.3 Cobranza Persuasiva, sector gobierno y planeación</t>
  </si>
  <si>
    <t xml:space="preserve">8S.4 Créditos Fiscales</t>
  </si>
  <si>
    <t xml:space="preserve">9S.1 Procedimiento Contencioso, Amparo y Especiales</t>
  </si>
  <si>
    <t xml:space="preserve">9S.2 Defensa del Interés Fiscal en Primera y Segunda Instancia</t>
  </si>
  <si>
    <t xml:space="preserve">9S.3 Asuntos Mercantiles y Civiles</t>
  </si>
  <si>
    <t xml:space="preserve">9S.4 Asuntos Penales</t>
  </si>
  <si>
    <t xml:space="preserve">9S.5 Interposición de los Medios de Impugnación de Resoluciones Administrativas y Procedimientos Administrativos</t>
  </si>
  <si>
    <t xml:space="preserve">9S.6 Actividades Vulnerables</t>
  </si>
  <si>
    <t xml:space="preserve">10S.1 Relaciones Interinstitucionales</t>
  </si>
  <si>
    <t xml:space="preserve">10S.2 Administración y Formalización de las Relaciones Interinstitucionales</t>
  </si>
  <si>
    <t xml:space="preserve">11S.1 Modelos de Información y Riesgo</t>
  </si>
  <si>
    <t xml:space="preserve">El presente Catálogo de Disposición Documental consta de 11 secciones comunes, 147 series, 12 sub series
                                                             11 secciones sustantivas, 34 series documentales sustantivas, mismas que establecen su valor documental, vigencia documental, plazos de conservación, destino final y las técnicas de selección.</t>
  </si>
  <si>
    <t xml:space="preserve">Administración General de Recursos y Servicios</t>
  </si>
  <si>
    <t xml:space="preserve"> Administración Central de Recursos Materiales</t>
  </si>
  <si>
    <t xml:space="preserve">Administración de Recursos Materiales 5</t>
  </si>
  <si>
    <t xml:space="preserve">Coordinación de Archivos</t>
  </si>
  <si>
    <t xml:space="preserve">Listado de Archivos de Trámite del Servicio de Administración Tributaria SAT</t>
  </si>
  <si>
    <t xml:space="preserve">Nombre del Archivo</t>
  </si>
  <si>
    <t xml:space="preserve">Clave Unidad Administrativa</t>
  </si>
  <si>
    <t xml:space="preserve">Clave Archivo Unidad Administrativa</t>
  </si>
  <si>
    <t xml:space="preserve">AG</t>
  </si>
  <si>
    <t xml:space="preserve">Seleccionar Tipo de Archivo</t>
  </si>
  <si>
    <t xml:space="preserve">CONCENTRACIÓN</t>
  </si>
  <si>
    <r>
      <rPr>
        <sz val="9"/>
        <color rgb="FF000000"/>
        <rFont val="Montserrat"/>
        <family val="0"/>
        <charset val="1"/>
      </rPr>
      <t xml:space="preserve">AGRAL</t>
    </r>
    <r>
      <rPr>
        <sz val="9"/>
        <color rgb="FFFFFFFF"/>
        <rFont val="Montserrat"/>
        <family val="0"/>
        <charset val="1"/>
      </rPr>
      <t xml:space="preserve">T</t>
    </r>
  </si>
  <si>
    <r>
      <rPr>
        <sz val="9"/>
        <color rgb="FF000000"/>
        <rFont val="Montserrat"/>
        <family val="0"/>
        <charset val="1"/>
      </rPr>
      <t xml:space="preserve">AGRAL</t>
    </r>
    <r>
      <rPr>
        <sz val="9"/>
        <color rgb="FFFFFFFF"/>
        <rFont val="Montserrat"/>
        <family val="0"/>
        <charset val="1"/>
      </rPr>
      <t xml:space="preserve">C</t>
    </r>
  </si>
  <si>
    <t xml:space="preserve">Seleccionar Admon Gral</t>
  </si>
  <si>
    <t xml:space="preserve">AGE</t>
  </si>
  <si>
    <t xml:space="preserve">AGP</t>
  </si>
  <si>
    <t xml:space="preserve">AGACE</t>
  </si>
  <si>
    <t xml:space="preserve">AGH</t>
  </si>
  <si>
    <t xml:space="preserve">AGRS</t>
  </si>
  <si>
    <t xml:space="preserve">AGR</t>
  </si>
  <si>
    <t xml:space="preserve">AGAFF</t>
  </si>
  <si>
    <t xml:space="preserve">AGJ</t>
  </si>
  <si>
    <t xml:space="preserve">AGSC</t>
  </si>
  <si>
    <t xml:space="preserve">AGA</t>
  </si>
  <si>
    <t xml:space="preserve">AGGC</t>
  </si>
  <si>
    <t xml:space="preserve">AGRS.</t>
  </si>
  <si>
    <t xml:space="preserve">Archivo de Trámite de la Subadministración de Gestión y Análisis Gerencial</t>
  </si>
  <si>
    <t xml:space="preserve">800.00.01.01.00</t>
  </si>
  <si>
    <t xml:space="preserve">800.00.01.01.00-T</t>
  </si>
  <si>
    <t xml:space="preserve">Subadministración de Gestión y Análisis Gerencial</t>
  </si>
  <si>
    <t xml:space="preserve">-T</t>
  </si>
  <si>
    <r>
      <rPr>
        <sz val="9"/>
        <color rgb="FF000000"/>
        <rFont val="Montserrat"/>
        <family val="0"/>
        <charset val="1"/>
      </rPr>
      <t xml:space="preserve">AGRS</t>
    </r>
    <r>
      <rPr>
        <sz val="9"/>
        <color rgb="FFFFFFFF"/>
        <rFont val="Montserrat"/>
        <family val="0"/>
        <charset val="1"/>
      </rPr>
      <t xml:space="preserve">C</t>
    </r>
  </si>
  <si>
    <t xml:space="preserve">Seleccionar Clave</t>
  </si>
  <si>
    <t xml:space="preserve">102.00.00.00.00-T</t>
  </si>
  <si>
    <t xml:space="preserve">103.01.00.00.00-T</t>
  </si>
  <si>
    <t xml:space="preserve">104.00.00.00.00-T</t>
  </si>
  <si>
    <t xml:space="preserve">110.00.00.00.00-T</t>
  </si>
  <si>
    <t xml:space="preserve">199.00.00.00.00-T</t>
  </si>
  <si>
    <t xml:space="preserve">300.01.00.00.00-T</t>
  </si>
  <si>
    <t xml:space="preserve">400.01.00.00.00-T</t>
  </si>
  <si>
    <t xml:space="preserve">500.00.00.00.00-T</t>
  </si>
  <si>
    <t xml:space="preserve">600.01.00.00.00-T</t>
  </si>
  <si>
    <t xml:space="preserve">700.01.00.00.00-T</t>
  </si>
  <si>
    <t xml:space="preserve">900.00.00.00.00-T</t>
  </si>
  <si>
    <t xml:space="preserve">300.07.00.01.00-C</t>
  </si>
  <si>
    <t xml:space="preserve">Archivo de Trámite de la Administración Central de Operación Aduanera</t>
  </si>
  <si>
    <t xml:space="preserve">800.01.00.00.00</t>
  </si>
  <si>
    <t xml:space="preserve">800.01.00.00.00-T</t>
  </si>
  <si>
    <t xml:space="preserve">Administración Central de Operación Aduanera</t>
  </si>
  <si>
    <t xml:space="preserve">Seleccionar Unidad</t>
  </si>
  <si>
    <t xml:space="preserve">-C</t>
  </si>
  <si>
    <t xml:space="preserve">102.01.01.00.00-T</t>
  </si>
  <si>
    <t xml:space="preserve">103.02.00.00.00-T</t>
  </si>
  <si>
    <t xml:space="preserve">104.01.00.00.00-T</t>
  </si>
  <si>
    <t xml:space="preserve">110.01.00.00.00-T</t>
  </si>
  <si>
    <t xml:space="preserve">300.02.01.00.00-T</t>
  </si>
  <si>
    <t xml:space="preserve">400.02.00.00.00-T</t>
  </si>
  <si>
    <t xml:space="preserve">500.01.00.00.00-T</t>
  </si>
  <si>
    <t xml:space="preserve">600.02.00.00.00-T</t>
  </si>
  <si>
    <t xml:space="preserve">700.02.00.00.00-T</t>
  </si>
  <si>
    <t xml:space="preserve">300.07.00.01.01-C</t>
  </si>
  <si>
    <t xml:space="preserve">Archivo de Trámite de la Administración de Operación Aduanera 1</t>
  </si>
  <si>
    <t xml:space="preserve">800.01.01.00.00</t>
  </si>
  <si>
    <t xml:space="preserve">800.01.01.00.00-T</t>
  </si>
  <si>
    <t xml:space="preserve">Administración de Operación Aduanera 1</t>
  </si>
  <si>
    <t xml:space="preserve">102.01.02.00.00-T</t>
  </si>
  <si>
    <t xml:space="preserve">103.03.00.00.00-T</t>
  </si>
  <si>
    <t xml:space="preserve">104.02.00.00.00-T</t>
  </si>
  <si>
    <t xml:space="preserve">110.02.00.00.00-T</t>
  </si>
  <si>
    <t xml:space="preserve">300.02.02.00.00-T</t>
  </si>
  <si>
    <t xml:space="preserve">400.03.00.00.00-T</t>
  </si>
  <si>
    <t xml:space="preserve">500.02.00.00.00-T</t>
  </si>
  <si>
    <t xml:space="preserve">600.03.00.00.00-T</t>
  </si>
  <si>
    <t xml:space="preserve">700.03.00.00.00-T</t>
  </si>
  <si>
    <t xml:space="preserve">300.07.00.01.02-C</t>
  </si>
  <si>
    <t xml:space="preserve">Archivo de Trámite de la Administración de Operación Aduanera 2</t>
  </si>
  <si>
    <t xml:space="preserve">800.01.02.00.00</t>
  </si>
  <si>
    <t xml:space="preserve">800.01.02.00.00-T</t>
  </si>
  <si>
    <t xml:space="preserve">Administración de Operación Aduanera 2</t>
  </si>
  <si>
    <t xml:space="preserve">102.01.03.00.00-T</t>
  </si>
  <si>
    <t xml:space="preserve">103.04.00.00.00-T</t>
  </si>
  <si>
    <t xml:space="preserve">104.03.00.00.00-T</t>
  </si>
  <si>
    <t xml:space="preserve">110.03.00.00.00-T</t>
  </si>
  <si>
    <t xml:space="preserve">300.02.03.00.00-T</t>
  </si>
  <si>
    <t xml:space="preserve">400.07.00.00.00-T</t>
  </si>
  <si>
    <t xml:space="preserve">500.03.00.00.00-T</t>
  </si>
  <si>
    <t xml:space="preserve">600.04.00.00.00-T</t>
  </si>
  <si>
    <t xml:space="preserve">700.04.00.00.00-T</t>
  </si>
  <si>
    <t xml:space="preserve">300.07.00.01.03-C</t>
  </si>
  <si>
    <t xml:space="preserve">Archivo de Trámite de la Administración de Operación Aduanera 4</t>
  </si>
  <si>
    <t xml:space="preserve">800.01.04.00.00</t>
  </si>
  <si>
    <t xml:space="preserve">800.01.04.00.00-T</t>
  </si>
  <si>
    <t xml:space="preserve">Administración de Operación Aduanera 4</t>
  </si>
  <si>
    <t xml:space="preserve">102.01.04.00.00-T</t>
  </si>
  <si>
    <t xml:space="preserve">103.05.00.00.00-T</t>
  </si>
  <si>
    <t xml:space="preserve">104.04.00.00.00-T</t>
  </si>
  <si>
    <t xml:space="preserve">110.04.00.00.00-T</t>
  </si>
  <si>
    <t xml:space="preserve">300.02.04.00.00-T</t>
  </si>
  <si>
    <t xml:space="preserve">400.08.00.00.00-T</t>
  </si>
  <si>
    <t xml:space="preserve">500.04.00.00.00-T</t>
  </si>
  <si>
    <t xml:space="preserve">600.05.00.00.00-T</t>
  </si>
  <si>
    <t xml:space="preserve">700.05.00.00.00-T</t>
  </si>
  <si>
    <t xml:space="preserve">300.07.00.02.00-C</t>
  </si>
  <si>
    <t xml:space="preserve">Archivo de Trámite de la Administración de Operación Aduanera 5</t>
  </si>
  <si>
    <t xml:space="preserve">800.01.05.00.00</t>
  </si>
  <si>
    <t xml:space="preserve">800.01.05.00.00-T</t>
  </si>
  <si>
    <t xml:space="preserve">Administración de Operación Aduanera 5</t>
  </si>
  <si>
    <t xml:space="preserve">102.01.05.00.00-T</t>
  </si>
  <si>
    <t xml:space="preserve">103.06.00.00.00-T</t>
  </si>
  <si>
    <t xml:space="preserve">104.05.00.00.00-T</t>
  </si>
  <si>
    <t xml:space="preserve">110.05.00.00.00-T</t>
  </si>
  <si>
    <t xml:space="preserve">300.02.05.01.00-T</t>
  </si>
  <si>
    <t xml:space="preserve">400.09.00.00.00-T</t>
  </si>
  <si>
    <t xml:space="preserve">500.05.00.00.00-T</t>
  </si>
  <si>
    <t xml:space="preserve">600.06.00.00.00-T</t>
  </si>
  <si>
    <t xml:space="preserve">700.06.00.00.00-T</t>
  </si>
  <si>
    <t xml:space="preserve">300.07.00.03.00-C</t>
  </si>
  <si>
    <t xml:space="preserve">Archivo de Trámite de la Administración de Operación Aduanera 6</t>
  </si>
  <si>
    <t xml:space="preserve">800.01.06.00.00</t>
  </si>
  <si>
    <t xml:space="preserve">800.01.06.00.00-T</t>
  </si>
  <si>
    <t xml:space="preserve">Administración de Operación Aduanera 6</t>
  </si>
  <si>
    <t xml:space="preserve">102.01.06.00.00-T</t>
  </si>
  <si>
    <t xml:space="preserve">103.07.00.00.00-T</t>
  </si>
  <si>
    <t xml:space="preserve">110.06.00.00.00-T</t>
  </si>
  <si>
    <t xml:space="preserve">300.02.05.03.00-T</t>
  </si>
  <si>
    <t xml:space="preserve">400.10.00.00.00-T</t>
  </si>
  <si>
    <t xml:space="preserve">500.06.00.00.00-T</t>
  </si>
  <si>
    <t xml:space="preserve">600.08.00.00.00-T</t>
  </si>
  <si>
    <t xml:space="preserve">700.07.00.00.00-T</t>
  </si>
  <si>
    <t xml:space="preserve">300.07.00.04.00-C</t>
  </si>
  <si>
    <t xml:space="preserve">Archivo de Trámite de la Administración de Operación Aduanera 7</t>
  </si>
  <si>
    <t xml:space="preserve">800.01.07.00.00</t>
  </si>
  <si>
    <t xml:space="preserve">800.01.07.00.00-T</t>
  </si>
  <si>
    <t xml:space="preserve">Administración de Operación Aduanera 7</t>
  </si>
  <si>
    <t xml:space="preserve">102.01.09.00.00-T</t>
  </si>
  <si>
    <t xml:space="preserve">103.08.00.00.00-T</t>
  </si>
  <si>
    <t xml:space="preserve">110.07.00.00.00-T</t>
  </si>
  <si>
    <t xml:space="preserve">300.02.06.00.00-T</t>
  </si>
  <si>
    <t xml:space="preserve">400.11.00.00.00-T</t>
  </si>
  <si>
    <t xml:space="preserve">500.07.00.00.00-T</t>
  </si>
  <si>
    <t xml:space="preserve">600.09.00.00.00-T</t>
  </si>
  <si>
    <t xml:space="preserve">700.09.00.00.00-T</t>
  </si>
  <si>
    <t xml:space="preserve">300.07.00.04.05-C</t>
  </si>
  <si>
    <t xml:space="preserve">Archivo de Trámite de la Administración de Apoyo Jurídico de Aduanas 1</t>
  </si>
  <si>
    <t xml:space="preserve">800.02.01.00.00</t>
  </si>
  <si>
    <t xml:space="preserve">800.02.01.00.00-T</t>
  </si>
  <si>
    <t xml:space="preserve">Administración de Apoyo Jurídico de Aduanas 1</t>
  </si>
  <si>
    <t xml:space="preserve">102.02.00.00.00-T</t>
  </si>
  <si>
    <t xml:space="preserve">103.09.00.00.00-T</t>
  </si>
  <si>
    <t xml:space="preserve">110.08.00.00.00-T</t>
  </si>
  <si>
    <t xml:space="preserve">300.02.08.00.00-T</t>
  </si>
  <si>
    <t xml:space="preserve">400.13.00.00.00-T</t>
  </si>
  <si>
    <t xml:space="preserve">500.08.00.00.00-T</t>
  </si>
  <si>
    <t xml:space="preserve">600.10.00.00.00-T</t>
  </si>
  <si>
    <t xml:space="preserve">700.10.00.00.00-T</t>
  </si>
  <si>
    <t xml:space="preserve">300.07.00.05.00-C</t>
  </si>
  <si>
    <t xml:space="preserve">Archivo de Trámite de la Administración de Apoyo Jurídico de Aduanas 2</t>
  </si>
  <si>
    <t xml:space="preserve">800.02.02.00.00</t>
  </si>
  <si>
    <t xml:space="preserve">800.02.02.00.00-T</t>
  </si>
  <si>
    <t xml:space="preserve">Administración de Apoyo Jurídico de Aduanas 2</t>
  </si>
  <si>
    <t xml:space="preserve">102.02.01.00.00-T</t>
  </si>
  <si>
    <t xml:space="preserve">103.10.00.00.00-T</t>
  </si>
  <si>
    <t xml:space="preserve">110.09.00.00.00-T</t>
  </si>
  <si>
    <t xml:space="preserve">300.03.00.00.00-T</t>
  </si>
  <si>
    <t xml:space="preserve">400.15.00.00.00-T</t>
  </si>
  <si>
    <t xml:space="preserve">500.09.00.00.00-T</t>
  </si>
  <si>
    <t xml:space="preserve">600.12.00.00.00-T</t>
  </si>
  <si>
    <t xml:space="preserve">700.11.00.00.00-T</t>
  </si>
  <si>
    <t xml:space="preserve">300.07.00.05.01.-C</t>
  </si>
  <si>
    <t xml:space="preserve">Archivo de Trámite de la Administración de Apoyo Jurídico de Aduanas 3</t>
  </si>
  <si>
    <t xml:space="preserve">800.02.03.00.00</t>
  </si>
  <si>
    <t xml:space="preserve">800.02.03.00.00-T</t>
  </si>
  <si>
    <t xml:space="preserve">Administración de Apoyo Jurídico de Aduanas 3</t>
  </si>
  <si>
    <t xml:space="preserve">102.02.02.00.00-T</t>
  </si>
  <si>
    <t xml:space="preserve">110.10.00.00.00-T</t>
  </si>
  <si>
    <t xml:space="preserve">300.04.01.00.00-T</t>
  </si>
  <si>
    <t xml:space="preserve">400.16.00.00.00-T</t>
  </si>
  <si>
    <t xml:space="preserve">500.10.00.00.00-T</t>
  </si>
  <si>
    <t xml:space="preserve">600.14.00.00.00-T</t>
  </si>
  <si>
    <t xml:space="preserve">700.12.00.00.00-T</t>
  </si>
  <si>
    <t xml:space="preserve">300.07.00.06.00-C</t>
  </si>
  <si>
    <t xml:space="preserve">Archivo de Trámite de la Administración de Apoyo Jurídico de Aduanas 4</t>
  </si>
  <si>
    <t xml:space="preserve">800.02.04.00.00</t>
  </si>
  <si>
    <t xml:space="preserve">800.02.04.00.00-T</t>
  </si>
  <si>
    <t xml:space="preserve">Administración de Apoyo Jurídico de Aduanas 4</t>
  </si>
  <si>
    <t xml:space="preserve">102.02.02.06.00-T</t>
  </si>
  <si>
    <t xml:space="preserve">110.11.00.00.00-T</t>
  </si>
  <si>
    <t xml:space="preserve">300.04.02.00.00-T</t>
  </si>
  <si>
    <t xml:space="preserve">400.17.00.00.00-T</t>
  </si>
  <si>
    <t xml:space="preserve">500.12.00.00.00-T</t>
  </si>
  <si>
    <t xml:space="preserve">600.15.00.00.00-T</t>
  </si>
  <si>
    <t xml:space="preserve">700.13.00.00.00-T</t>
  </si>
  <si>
    <t xml:space="preserve">300.07.00.06.05-C</t>
  </si>
  <si>
    <t xml:space="preserve">Archivo de Trámite de la Administración de Apoyo Jurídico de Aduanas 5</t>
  </si>
  <si>
    <t xml:space="preserve">800.02.05.00.00</t>
  </si>
  <si>
    <t xml:space="preserve">800.02.05.00.00-T</t>
  </si>
  <si>
    <t xml:space="preserve">Administración de Apoyo Jurídico de Aduanas 5</t>
  </si>
  <si>
    <t xml:space="preserve">Seleccionar</t>
  </si>
  <si>
    <t xml:space="preserve">102.02.03.00.00-T</t>
  </si>
  <si>
    <t xml:space="preserve">110.12.00.00.00-T</t>
  </si>
  <si>
    <t xml:space="preserve">300.04.03.00.00-T</t>
  </si>
  <si>
    <t xml:space="preserve">400.18.00.00.00-T</t>
  </si>
  <si>
    <t xml:space="preserve">500.14.00.00.00-T</t>
  </si>
  <si>
    <t xml:space="preserve">600.16.00.00.00-T</t>
  </si>
  <si>
    <t xml:space="preserve">700.14.00.00.00-T</t>
  </si>
  <si>
    <t xml:space="preserve">300.07.00.07.00-C</t>
  </si>
  <si>
    <t xml:space="preserve">Archivo de Trámite de la Administración de Apoyo Jurídico de Aduanas 6</t>
  </si>
  <si>
    <t xml:space="preserve">800.02.06.00.00</t>
  </si>
  <si>
    <t xml:space="preserve">800.02.06.00.00-T</t>
  </si>
  <si>
    <t xml:space="preserve">Administración de Apoyo Jurídico de Aduanas 6</t>
  </si>
  <si>
    <t xml:space="preserve">102.02.04.00.00-T</t>
  </si>
  <si>
    <t xml:space="preserve">110.13.00.00.00-T</t>
  </si>
  <si>
    <t xml:space="preserve">300.04.04.00.00-T</t>
  </si>
  <si>
    <t xml:space="preserve">400.19.00.00.00-T</t>
  </si>
  <si>
    <t xml:space="preserve">500.15.00.00.00-T</t>
  </si>
  <si>
    <t xml:space="preserve">600.17.00.00.00-T</t>
  </si>
  <si>
    <t xml:space="preserve">700.15.00.00.00-T</t>
  </si>
  <si>
    <t xml:space="preserve">300.07.00.08.00-C</t>
  </si>
  <si>
    <t xml:space="preserve">Archivo de Trámite de la Administración de Apoyo Jurídico de Aduanas 9</t>
  </si>
  <si>
    <t xml:space="preserve">800.02.09.00.00</t>
  </si>
  <si>
    <t xml:space="preserve">800.02.09.00.00-T</t>
  </si>
  <si>
    <t xml:space="preserve">Administración de Apoyo Jurídico de Aduanas 9</t>
  </si>
  <si>
    <t xml:space="preserve">102.02.07.00.00-T</t>
  </si>
  <si>
    <t xml:space="preserve">300.04.05.00.00-T</t>
  </si>
  <si>
    <t xml:space="preserve">400.20.00.00.00-T</t>
  </si>
  <si>
    <t xml:space="preserve">500.16.00.00.00-T</t>
  </si>
  <si>
    <t xml:space="preserve">600.18.00.00.00-T</t>
  </si>
  <si>
    <t xml:space="preserve">700.16.00.00.00-T</t>
  </si>
  <si>
    <t xml:space="preserve">300.07.00.09.00-C</t>
  </si>
  <si>
    <t xml:space="preserve">Archivo de Trámite de la Administración de Apoyo Jurídico de Aduanas 10</t>
  </si>
  <si>
    <t xml:space="preserve">800.02.10.00.00</t>
  </si>
  <si>
    <t xml:space="preserve">800.02.10.00.00-T</t>
  </si>
  <si>
    <t xml:space="preserve">Administración de Apoyo Jurídico de Aduanas 10</t>
  </si>
  <si>
    <t xml:space="preserve">102.02.07.04.00-T</t>
  </si>
  <si>
    <t xml:space="preserve">300.05.00.00.00-T</t>
  </si>
  <si>
    <t xml:space="preserve">400.21.00.00.00-T</t>
  </si>
  <si>
    <t xml:space="preserve">500.17.00.00.00-T</t>
  </si>
  <si>
    <t xml:space="preserve">600.19.00.00.00-T</t>
  </si>
  <si>
    <t xml:space="preserve">700.17.00.00.00-T</t>
  </si>
  <si>
    <t xml:space="preserve">300.07.00.09.01-C</t>
  </si>
  <si>
    <t xml:space="preserve">Archivo de Trámite de la Administración de Apoyo Jurídico de Aduanas 11</t>
  </si>
  <si>
    <t xml:space="preserve">800.02.11.00.00</t>
  </si>
  <si>
    <t xml:space="preserve">800.02.11.00.00-T</t>
  </si>
  <si>
    <t xml:space="preserve">Administración de Apoyo Jurídico de Aduanas 11</t>
  </si>
  <si>
    <t xml:space="preserve">102.02.07.05.00-T</t>
  </si>
  <si>
    <t xml:space="preserve">300.07.00.01.00-T</t>
  </si>
  <si>
    <t xml:space="preserve">400.22.00.00.00-T</t>
  </si>
  <si>
    <t xml:space="preserve">500.18.00.00.00-T</t>
  </si>
  <si>
    <t xml:space="preserve">600.20.00.00.00-T</t>
  </si>
  <si>
    <t xml:space="preserve">700.18.00.00.00-T</t>
  </si>
  <si>
    <t xml:space="preserve">300.07.00.09.02-C</t>
  </si>
  <si>
    <t xml:space="preserve">Archivo de Trámite de la Administración Central de Investigación Aduanera </t>
  </si>
  <si>
    <t xml:space="preserve">800.03.00.00.00</t>
  </si>
  <si>
    <t xml:space="preserve">800.03.00.00.00-T</t>
  </si>
  <si>
    <t xml:space="preserve">Administración Central de Investigación Aduanera </t>
  </si>
  <si>
    <t xml:space="preserve">Archivo de Trámite de la Administración Central de Investigación Aduanera</t>
  </si>
  <si>
    <t xml:space="preserve">102.02.07.06.00-T</t>
  </si>
  <si>
    <t xml:space="preserve">300.07.00.01.01-T</t>
  </si>
  <si>
    <t xml:space="preserve">400.23.00.00.00-T</t>
  </si>
  <si>
    <t xml:space="preserve">500.19.00.00.00-T</t>
  </si>
  <si>
    <t xml:space="preserve">600.21.00.00.00-T</t>
  </si>
  <si>
    <t xml:space="preserve">700.19.00.00.00-T</t>
  </si>
  <si>
    <t xml:space="preserve">300.07.00.10.00-C</t>
  </si>
  <si>
    <t xml:space="preserve">Archivo de Trámite de la Administración Central de Atención Aduanera y Asuntos Internacionales</t>
  </si>
  <si>
    <t xml:space="preserve">800.04.00.00.00</t>
  </si>
  <si>
    <t xml:space="preserve">800.04.00.00.00-T</t>
  </si>
  <si>
    <t xml:space="preserve">Administración Central de Atención Aduanera y Asuntos Internacionales</t>
  </si>
  <si>
    <t xml:space="preserve">102.02.07.07.00-T</t>
  </si>
  <si>
    <t xml:space="preserve">300.07.00.01.02-T</t>
  </si>
  <si>
    <t xml:space="preserve">400.24.00.00.00-T</t>
  </si>
  <si>
    <t xml:space="preserve">500.20.00.00.00-T</t>
  </si>
  <si>
    <t xml:space="preserve">600.22.00.00.00-T</t>
  </si>
  <si>
    <t xml:space="preserve">700.20.00.00.00-T</t>
  </si>
  <si>
    <t xml:space="preserve">300.07.00.11.00-C</t>
  </si>
  <si>
    <t xml:space="preserve">Archivo de Trámite de la Administración Central de Modernización Aduanera</t>
  </si>
  <si>
    <t xml:space="preserve">800.05.00.00.00</t>
  </si>
  <si>
    <t xml:space="preserve">800.05.00.00.00-T</t>
  </si>
  <si>
    <t xml:space="preserve">Administración Central de Modernización Aduanera</t>
  </si>
  <si>
    <t xml:space="preserve">102.02.07.08.00-T</t>
  </si>
  <si>
    <t xml:space="preserve">300.07.00.01.03-T</t>
  </si>
  <si>
    <t xml:space="preserve">400.26.00.00.00-T</t>
  </si>
  <si>
    <t xml:space="preserve">500.21.00.00.00-T</t>
  </si>
  <si>
    <t xml:space="preserve">600.23.00.00.00-T</t>
  </si>
  <si>
    <t xml:space="preserve">700.21.00.00.00-T</t>
  </si>
  <si>
    <t xml:space="preserve">300.07.00.12.00-C</t>
  </si>
  <si>
    <t xml:space="preserve">Archivo de Trámite de la Administración Central de Equipamiento e Infraestructura Aduanera</t>
  </si>
  <si>
    <t xml:space="preserve">800.06.00.00.00</t>
  </si>
  <si>
    <t xml:space="preserve">800.06.00.00.00-T</t>
  </si>
  <si>
    <t xml:space="preserve">Administración Central de Equipamiento e Infraestructura Aduanera</t>
  </si>
  <si>
    <t xml:space="preserve">102.02.07.09.00-T</t>
  </si>
  <si>
    <t xml:space="preserve">300.07.00.02.00-T</t>
  </si>
  <si>
    <t xml:space="preserve">400.27.00.00.00-T</t>
  </si>
  <si>
    <t xml:space="preserve">500.22.00.00.00-T</t>
  </si>
  <si>
    <t xml:space="preserve">600.25.00.00.00-T</t>
  </si>
  <si>
    <t xml:space="preserve">700.22.00.00.00-T</t>
  </si>
  <si>
    <t xml:space="preserve">300.07.00.13.00-C</t>
  </si>
  <si>
    <t xml:space="preserve">Archivo de Trámite de la Administración de Equipamiento e Infraestructura Aduanera 1</t>
  </si>
  <si>
    <t xml:space="preserve">800.06.01.00.00</t>
  </si>
  <si>
    <t xml:space="preserve">800.06.01.00.00-T</t>
  </si>
  <si>
    <t xml:space="preserve">Administración de Equipamiento e Infraestructura Aduanera 1</t>
  </si>
  <si>
    <t xml:space="preserve">102.02.07.10.00-T</t>
  </si>
  <si>
    <t xml:space="preserve">300.07.00.03.00-T</t>
  </si>
  <si>
    <t xml:space="preserve">400.28.00.00.00-T</t>
  </si>
  <si>
    <t xml:space="preserve">500.23.00.00.00-T</t>
  </si>
  <si>
    <t xml:space="preserve">600.26.00.00.00-T</t>
  </si>
  <si>
    <t xml:space="preserve">700.23.00.00.00-T</t>
  </si>
  <si>
    <t xml:space="preserve">300.07.00.13.04-C</t>
  </si>
  <si>
    <t xml:space="preserve">Archivo de Trámite de la Administración de Equipamiento e Infraestructura Aduanera 2</t>
  </si>
  <si>
    <t xml:space="preserve">800.06.02.00.00</t>
  </si>
  <si>
    <t xml:space="preserve">800.06.02.00.00-T</t>
  </si>
  <si>
    <t xml:space="preserve">Administración de Equipamiento e Infraestructura Aduanera 2</t>
  </si>
  <si>
    <t xml:space="preserve">102.02.07.100.00-T</t>
  </si>
  <si>
    <t xml:space="preserve">300.07.00.04.00-T</t>
  </si>
  <si>
    <t xml:space="preserve">400.30.00.00.00-T</t>
  </si>
  <si>
    <t xml:space="preserve">500.25.00.00.00-T</t>
  </si>
  <si>
    <t xml:space="preserve">600.27.00.00.00-T</t>
  </si>
  <si>
    <t xml:space="preserve">700.24.00.00.00-T</t>
  </si>
  <si>
    <t xml:space="preserve">300.07.00.14.00-C</t>
  </si>
  <si>
    <t xml:space="preserve">Archivo de Trámite de la Administración de Equipamiento e Infraestructura Aduanera 3</t>
  </si>
  <si>
    <t xml:space="preserve">800.06.03.00.00</t>
  </si>
  <si>
    <t xml:space="preserve">800.06.03.00.00-T</t>
  </si>
  <si>
    <t xml:space="preserve">Administración de Equipamiento e Infraestructura Aduanera 3</t>
  </si>
  <si>
    <t xml:space="preserve">102.02.07.101.00-T</t>
  </si>
  <si>
    <t xml:space="preserve">300.07.00.04.05-T</t>
  </si>
  <si>
    <t xml:space="preserve">400.31.00.00.00-T</t>
  </si>
  <si>
    <t xml:space="preserve">500.26.00.00.00-T</t>
  </si>
  <si>
    <t xml:space="preserve">600.29.00.00.00-T</t>
  </si>
  <si>
    <t xml:space="preserve">700.25.00.00.00-T</t>
  </si>
  <si>
    <t xml:space="preserve">300.07.00.14.01-C</t>
  </si>
  <si>
    <t xml:space="preserve">Archivo de Trámite de la Administración de Equipamiento e Infraestructura Aduanera 4</t>
  </si>
  <si>
    <t xml:space="preserve">800.06.04.00.00</t>
  </si>
  <si>
    <t xml:space="preserve">800.06.04.00.00-T</t>
  </si>
  <si>
    <t xml:space="preserve">Administración de Equipamiento e Infraestructura Aduanera 4</t>
  </si>
  <si>
    <t xml:space="preserve">102.02.07.102.00-T</t>
  </si>
  <si>
    <t xml:space="preserve">300.07.00.05.00-T</t>
  </si>
  <si>
    <t xml:space="preserve">400.32.00.00.00-T</t>
  </si>
  <si>
    <t xml:space="preserve">500.27.00.00.00-T</t>
  </si>
  <si>
    <t xml:space="preserve">600.30.00.00.00-T</t>
  </si>
  <si>
    <t xml:space="preserve">700.26.00.00.00-T</t>
  </si>
  <si>
    <t xml:space="preserve">300.07.00.15.00-C</t>
  </si>
  <si>
    <t xml:space="preserve">Archivo de Trámite de la Administración de Equipamiento e Infraestructura Aduanera 5</t>
  </si>
  <si>
    <t xml:space="preserve">800.06.05.00.00</t>
  </si>
  <si>
    <t xml:space="preserve">800.06.05.00.00-T</t>
  </si>
  <si>
    <t xml:space="preserve">Administración de Equipamiento e Infraestructura Aduanera 5</t>
  </si>
  <si>
    <t xml:space="preserve">102.02.07.104.00-T</t>
  </si>
  <si>
    <t xml:space="preserve">300.07.00.05.01-T</t>
  </si>
  <si>
    <t xml:space="preserve">400.33.00.00.00-T</t>
  </si>
  <si>
    <t xml:space="preserve">500.29.00.00.00-T</t>
  </si>
  <si>
    <t xml:space="preserve">600.31.00.00.00-T</t>
  </si>
  <si>
    <t xml:space="preserve">700.27.00.00.00-T</t>
  </si>
  <si>
    <t xml:space="preserve">300.07.00.16.00-C</t>
  </si>
  <si>
    <t xml:space="preserve">Archivo de Trámite de la Administración de Equipamiento e Infraestructura Aduanera 6</t>
  </si>
  <si>
    <t xml:space="preserve">800.06.06.00.00</t>
  </si>
  <si>
    <t xml:space="preserve">800.06.06.00.00-T</t>
  </si>
  <si>
    <t xml:space="preserve">Administración de Equipamiento e Infraestructura Aduanera 6</t>
  </si>
  <si>
    <t xml:space="preserve">102.02.07.105.00-T</t>
  </si>
  <si>
    <t xml:space="preserve">300.07.00.06.00-T</t>
  </si>
  <si>
    <t xml:space="preserve">400.36.00.00.00-T</t>
  </si>
  <si>
    <t xml:space="preserve">500.30.00.00.00-T</t>
  </si>
  <si>
    <t xml:space="preserve">600.32.00.00.00-T</t>
  </si>
  <si>
    <t xml:space="preserve">700.28.00.00.00-T</t>
  </si>
  <si>
    <t xml:space="preserve">300.07.00.17.00-C</t>
  </si>
  <si>
    <t xml:space="preserve">Archivo de Trámite de la Administración de Equipamiento e Infraestructura Aduanera 7</t>
  </si>
  <si>
    <t xml:space="preserve">800.06.07.00.00</t>
  </si>
  <si>
    <t xml:space="preserve">800.06.07.00.00-T</t>
  </si>
  <si>
    <t xml:space="preserve">Administración de Equipamiento e Infraestructura Aduanera 7</t>
  </si>
  <si>
    <t xml:space="preserve">102.02.07.106.00-T</t>
  </si>
  <si>
    <t xml:space="preserve">300.07.00.06.05-T</t>
  </si>
  <si>
    <t xml:space="preserve">400.37.00.00.00-T</t>
  </si>
  <si>
    <t xml:space="preserve">500.31.00.00.00-T</t>
  </si>
  <si>
    <t xml:space="preserve">600.35.00.00.00-T</t>
  </si>
  <si>
    <t xml:space="preserve">700.29.00.00.00-T</t>
  </si>
  <si>
    <t xml:space="preserve">300.07.00.18.00-C</t>
  </si>
  <si>
    <t xml:space="preserve">Archivo de Trámite de la Administración Central de Planeación Aduanera</t>
  </si>
  <si>
    <t xml:space="preserve">800.07.00.00.00</t>
  </si>
  <si>
    <t xml:space="preserve">800.07.00.00.00-T</t>
  </si>
  <si>
    <t xml:space="preserve">Administración Central de Planeación Aduanera</t>
  </si>
  <si>
    <t xml:space="preserve">102.02.07.107.00-T</t>
  </si>
  <si>
    <t xml:space="preserve">300.07.00.07.00-T</t>
  </si>
  <si>
    <t xml:space="preserve">400.38.00.00.00-T</t>
  </si>
  <si>
    <t xml:space="preserve">500.32.00.00.00-T</t>
  </si>
  <si>
    <t xml:space="preserve">600.36.00.00.00-T</t>
  </si>
  <si>
    <t xml:space="preserve">700.30.00.00.00-T</t>
  </si>
  <si>
    <t xml:space="preserve">300.07.00.19.00-C</t>
  </si>
  <si>
    <t xml:space="preserve">Archivo de Trámite de la Administración Central De Procesamiento Electrónico de Datos Aduaneros </t>
  </si>
  <si>
    <t xml:space="preserve">800.08.00.00.00</t>
  </si>
  <si>
    <t xml:space="preserve">800.08.00.00.00-T</t>
  </si>
  <si>
    <t xml:space="preserve">Administración Central De Procesamiento Electrónico de Datos Aduaneros </t>
  </si>
  <si>
    <t xml:space="preserve">Archivo de Trámite de la Administración Central De Procesamiento Electrónico de Datos Aduaneros</t>
  </si>
  <si>
    <t xml:space="preserve">102.02.07.108.00-T</t>
  </si>
  <si>
    <t xml:space="preserve">300.07.00.08.00-T</t>
  </si>
  <si>
    <t xml:space="preserve">400.40.00.00.00-T</t>
  </si>
  <si>
    <t xml:space="preserve">500.35.00.00.00-T</t>
  </si>
  <si>
    <t xml:space="preserve">600.37.00.00.00-T</t>
  </si>
  <si>
    <t xml:space="preserve">700.31.00.00.00-T</t>
  </si>
  <si>
    <t xml:space="preserve">300.07.00.19.01-C</t>
  </si>
  <si>
    <t xml:space="preserve">Archivo de trámite de la Aduana de Aguascalientes</t>
  </si>
  <si>
    <t xml:space="preserve">800.09.00.00.00</t>
  </si>
  <si>
    <t xml:space="preserve">800.09.00.00.00-T</t>
  </si>
  <si>
    <t xml:space="preserve">Aduana de Aguascalientes</t>
  </si>
  <si>
    <t xml:space="preserve">102.02.07.11.00-T</t>
  </si>
  <si>
    <t xml:space="preserve">300.07.00.09.00-T</t>
  </si>
  <si>
    <t xml:space="preserve">400.41.00.00.00-T</t>
  </si>
  <si>
    <t xml:space="preserve">500.36.00.00.00-T</t>
  </si>
  <si>
    <t xml:space="preserve">600.39.00.00.00-T</t>
  </si>
  <si>
    <t xml:space="preserve">700.32.00.00.00-T</t>
  </si>
  <si>
    <t xml:space="preserve">300.07.00.20.00-C</t>
  </si>
  <si>
    <t xml:space="preserve">Archivo de trámite de la Aduana de Aguascalientes Sección Aduanera Zac.</t>
  </si>
  <si>
    <t xml:space="preserve">800.09.00.03.03</t>
  </si>
  <si>
    <t xml:space="preserve">800.09.00.03.03-T</t>
  </si>
  <si>
    <t xml:space="preserve">Aduana de Aguascalientes Sección Aduanera Zac.</t>
  </si>
  <si>
    <t xml:space="preserve">102.02.07.110.00-T</t>
  </si>
  <si>
    <t xml:space="preserve">300.07.00.09.01-T</t>
  </si>
  <si>
    <t xml:space="preserve">400.42.00.00.00-T</t>
  </si>
  <si>
    <t xml:space="preserve">500.37.00.00.00-T</t>
  </si>
  <si>
    <t xml:space="preserve">600.40.00.00.00-T</t>
  </si>
  <si>
    <t xml:space="preserve">700.33.00.00.00-T</t>
  </si>
  <si>
    <t xml:space="preserve">300.07.00.20.01-C</t>
  </si>
  <si>
    <t xml:space="preserve">Archivo de trámite de la Aduana de Aguascalientes Sección Aduanera SLP</t>
  </si>
  <si>
    <t xml:space="preserve">800.09.00.04.00</t>
  </si>
  <si>
    <t xml:space="preserve">800.09.00.04.00-T</t>
  </si>
  <si>
    <t xml:space="preserve">Aduana de Aguascalientes Sección Aduanera SLP</t>
  </si>
  <si>
    <t xml:space="preserve">102.02.07.111.00-T</t>
  </si>
  <si>
    <t xml:space="preserve">300.07.00.09.02-T</t>
  </si>
  <si>
    <t xml:space="preserve">400.43.00.00.00-T</t>
  </si>
  <si>
    <t xml:space="preserve">500.39.00.00.00-T</t>
  </si>
  <si>
    <t xml:space="preserve">600.41.00.00.00-T</t>
  </si>
  <si>
    <t xml:space="preserve">700.34.00.00.00-T</t>
  </si>
  <si>
    <t xml:space="preserve">300.07.00.20.02-C</t>
  </si>
  <si>
    <t xml:space="preserve">Archivo de trámite de la Aduana de Ensenada BC</t>
  </si>
  <si>
    <t xml:space="preserve">800.10.00.00.00</t>
  </si>
  <si>
    <t xml:space="preserve">800.10.00.00.00-T</t>
  </si>
  <si>
    <t xml:space="preserve">Aduana de Ensenada BC</t>
  </si>
  <si>
    <t xml:space="preserve">102.02.07.112.00-T</t>
  </si>
  <si>
    <t xml:space="preserve">300.07.00.10.00-T</t>
  </si>
  <si>
    <t xml:space="preserve">400.44.00.00.00-T</t>
  </si>
  <si>
    <t xml:space="preserve">500.40.00.00.00-T</t>
  </si>
  <si>
    <t xml:space="preserve">600.42.00.00.00-T</t>
  </si>
  <si>
    <t xml:space="preserve">700.35.00.00.00-T</t>
  </si>
  <si>
    <t xml:space="preserve">300.07.00.21.00-C</t>
  </si>
  <si>
    <t xml:space="preserve">Archivo de trámite de la Aduana de Mexicali Baja California</t>
  </si>
  <si>
    <t xml:space="preserve">800.11.00.00.00</t>
  </si>
  <si>
    <t xml:space="preserve">800.11.00.00.00-T</t>
  </si>
  <si>
    <t xml:space="preserve">Aduana de Mexicali Baja California</t>
  </si>
  <si>
    <t xml:space="preserve">102.02.07.113.00-T</t>
  </si>
  <si>
    <t xml:space="preserve">300.07.00.11.00-T</t>
  </si>
  <si>
    <t xml:space="preserve">400.45.00.00.00-T</t>
  </si>
  <si>
    <t xml:space="preserve">500.41.00.00.00-T</t>
  </si>
  <si>
    <t xml:space="preserve">600.43.00.00.00-T</t>
  </si>
  <si>
    <t xml:space="preserve">700.36.00.00.00-T</t>
  </si>
  <si>
    <t xml:space="preserve">300.07.00.21.05-C</t>
  </si>
  <si>
    <t xml:space="preserve">Archivo de trámite de la Aduana de Tecate Baja California</t>
  </si>
  <si>
    <t xml:space="preserve">800.12.00.00.00</t>
  </si>
  <si>
    <t xml:space="preserve">800.12.00.00.00-T</t>
  </si>
  <si>
    <t xml:space="preserve">Aduana de Tecate Baja California</t>
  </si>
  <si>
    <t xml:space="preserve">102.02.07.114.00-T</t>
  </si>
  <si>
    <t xml:space="preserve">300.07.00.12.00-T</t>
  </si>
  <si>
    <t xml:space="preserve">400.46.00.00.00-T</t>
  </si>
  <si>
    <t xml:space="preserve">500.42.00.00.00-T</t>
  </si>
  <si>
    <t xml:space="preserve">600.44.00.00.00-T</t>
  </si>
  <si>
    <t xml:space="preserve">700.37.00.00.00-T</t>
  </si>
  <si>
    <t xml:space="preserve">300.07.00.22.00-C</t>
  </si>
  <si>
    <t xml:space="preserve">Archivo de trámite de la Aduana de Tijuana Baja California</t>
  </si>
  <si>
    <t xml:space="preserve">800.13.00.00.00</t>
  </si>
  <si>
    <t xml:space="preserve">800.13.00.00.00-T</t>
  </si>
  <si>
    <t xml:space="preserve">Aduana de Tijuana Baja California</t>
  </si>
  <si>
    <t xml:space="preserve">102.02.07.115.00-T</t>
  </si>
  <si>
    <t xml:space="preserve">300.07.00.13.00-T</t>
  </si>
  <si>
    <t xml:space="preserve">400.47.00.00.00-T</t>
  </si>
  <si>
    <t xml:space="preserve">500.43.00.00.00-T</t>
  </si>
  <si>
    <t xml:space="preserve">600.45.00.00.00-T</t>
  </si>
  <si>
    <t xml:space="preserve">700.38.00.00.00-T</t>
  </si>
  <si>
    <t xml:space="preserve">300.07.00.23.00-C</t>
  </si>
  <si>
    <t xml:space="preserve">Archivo de trámite de la Aduana de La Paz BCS</t>
  </si>
  <si>
    <t xml:space="preserve">800.14.00.00.00</t>
  </si>
  <si>
    <t xml:space="preserve">800.14.00.00.00-T</t>
  </si>
  <si>
    <t xml:space="preserve">Aduana de La Paz BCS</t>
  </si>
  <si>
    <t xml:space="preserve">102.02.07.117.00-T</t>
  </si>
  <si>
    <t xml:space="preserve">300.07.00.14.00-T</t>
  </si>
  <si>
    <t xml:space="preserve">400.48.00.00.00-T</t>
  </si>
  <si>
    <t xml:space="preserve">500.44.00.00.00-T</t>
  </si>
  <si>
    <t xml:space="preserve">600.46.00.00.00-T</t>
  </si>
  <si>
    <t xml:space="preserve">700.39.00.00.00-T</t>
  </si>
  <si>
    <t xml:space="preserve">300.07.00.23.01-C</t>
  </si>
  <si>
    <t xml:space="preserve">Archivo de trámite de la Aduana de Ciudad del Carmen Campeche</t>
  </si>
  <si>
    <t xml:space="preserve">800.15.00.00.00</t>
  </si>
  <si>
    <t xml:space="preserve">800.15.00.00.00-T</t>
  </si>
  <si>
    <t xml:space="preserve">Aduana de Ciudad del Carmen Campeche</t>
  </si>
  <si>
    <t xml:space="preserve">102.02.07.119.00-T</t>
  </si>
  <si>
    <t xml:space="preserve">300.07.00.14.01-T</t>
  </si>
  <si>
    <t xml:space="preserve">400.50.00.00.00-T</t>
  </si>
  <si>
    <t xml:space="preserve">500.45.00.00.00-T</t>
  </si>
  <si>
    <t xml:space="preserve">600.47.00.00.00-T</t>
  </si>
  <si>
    <t xml:space="preserve">700.40.00.00.00-T</t>
  </si>
  <si>
    <t xml:space="preserve">300.07.00.24.00-C</t>
  </si>
  <si>
    <t xml:space="preserve">Archivo de trámite de la Aduana de Ciudad Acuña Coahuila de Zaragoza</t>
  </si>
  <si>
    <t xml:space="preserve">800.16.00.00.00</t>
  </si>
  <si>
    <t xml:space="preserve">800.16.00.00.00-T</t>
  </si>
  <si>
    <t xml:space="preserve">Aduana de Ciudad Acuña Coahuila de Zaragoza</t>
  </si>
  <si>
    <t xml:space="preserve">102.02.07.12.00-T</t>
  </si>
  <si>
    <t xml:space="preserve">300.07.00.15.00-T</t>
  </si>
  <si>
    <t xml:space="preserve">400.51.00.00.00-T</t>
  </si>
  <si>
    <t xml:space="preserve">500.46.00.00.00-T</t>
  </si>
  <si>
    <t xml:space="preserve">600.49.00.00.00-T</t>
  </si>
  <si>
    <t xml:space="preserve">700.41.00.00.00-T</t>
  </si>
  <si>
    <t xml:space="preserve">300.07.00.24.05-C</t>
  </si>
  <si>
    <t xml:space="preserve">Archivo de trámite de la Aduana de Piedras Negras Coahuila de Zaragoza</t>
  </si>
  <si>
    <t xml:space="preserve">800.17.00.00.00</t>
  </si>
  <si>
    <t xml:space="preserve">800.17.00.00.00-T</t>
  </si>
  <si>
    <t xml:space="preserve">Aduana de Piedras Negras Coahuila de Zaragoza</t>
  </si>
  <si>
    <t xml:space="preserve">102.02.07.120.00-T</t>
  </si>
  <si>
    <t xml:space="preserve">300.07.00.16.00-T</t>
  </si>
  <si>
    <t xml:space="preserve">400.52.00.00.00-T</t>
  </si>
  <si>
    <t xml:space="preserve">500.47.00.00.00-T</t>
  </si>
  <si>
    <t xml:space="preserve">600.50.00.00.00-T</t>
  </si>
  <si>
    <t xml:space="preserve">700.42.00.00.00-T</t>
  </si>
  <si>
    <t xml:space="preserve">300.07.00.25.00-C</t>
  </si>
  <si>
    <t xml:space="preserve">Archivo de trámite de la Aduana de Torreón Coahuila de Zaragoza</t>
  </si>
  <si>
    <t xml:space="preserve">800.18.00.00.00</t>
  </si>
  <si>
    <t xml:space="preserve">800.18.00.00.00-T</t>
  </si>
  <si>
    <t xml:space="preserve">Aduana de Torreón Coahuila de Zaragoza</t>
  </si>
  <si>
    <t xml:space="preserve">102.02.07.121.00-T</t>
  </si>
  <si>
    <t xml:space="preserve">300.07.00.17.00-T</t>
  </si>
  <si>
    <t xml:space="preserve">400.53.00.00.00-T</t>
  </si>
  <si>
    <t xml:space="preserve">500.49.00.00.00-T</t>
  </si>
  <si>
    <t xml:space="preserve">600.51.00.00.00-T</t>
  </si>
  <si>
    <t xml:space="preserve">700.43.00.00.00-T</t>
  </si>
  <si>
    <t xml:space="preserve">300.07.00.25.06-C</t>
  </si>
  <si>
    <t xml:space="preserve">Archivo de trámite de la Aduana de Manzanillo Colima</t>
  </si>
  <si>
    <t xml:space="preserve">800.19.00.00.00</t>
  </si>
  <si>
    <t xml:space="preserve">800.19.00.00.00-T</t>
  </si>
  <si>
    <t xml:space="preserve">Aduana de Manzanillo Colima</t>
  </si>
  <si>
    <t xml:space="preserve">102.02.07.122.00-T</t>
  </si>
  <si>
    <t xml:space="preserve">300.07.00.18.00-T</t>
  </si>
  <si>
    <t xml:space="preserve">400.55.00.00.00-T</t>
  </si>
  <si>
    <t xml:space="preserve">500.50.00.00.00-T</t>
  </si>
  <si>
    <t xml:space="preserve">600.52.00.00.00-T</t>
  </si>
  <si>
    <t xml:space="preserve">700.44.00.00.00-T</t>
  </si>
  <si>
    <t xml:space="preserve">300.07.00.26.00-C</t>
  </si>
  <si>
    <t xml:space="preserve">Archivo de trámite de la Aduana de Ciudad Hidalgo Suichate-Chiapas</t>
  </si>
  <si>
    <t xml:space="preserve">800.20.00.00.00</t>
  </si>
  <si>
    <t xml:space="preserve">800.20.00.00.00-T</t>
  </si>
  <si>
    <t xml:space="preserve">Aduana de Ciudad Hidalgo Suichate-Chiapas</t>
  </si>
  <si>
    <t xml:space="preserve">Archivo de trámite de la Aduana de Ciudad Hidalgo Suichate Chiapas</t>
  </si>
  <si>
    <t xml:space="preserve">102.02.07.124.00-T</t>
  </si>
  <si>
    <t xml:space="preserve">300.07.00.19.00-T</t>
  </si>
  <si>
    <t xml:space="preserve">400.56.00.00.00-T</t>
  </si>
  <si>
    <t xml:space="preserve">500.51.00.00.00-T</t>
  </si>
  <si>
    <t xml:space="preserve">600.54.00.00.00-T</t>
  </si>
  <si>
    <t xml:space="preserve">700.45.00.00.00-T</t>
  </si>
  <si>
    <t xml:space="preserve">300.07.00.26.01-C</t>
  </si>
  <si>
    <t xml:space="preserve">Archivo de trámite de la Aduana de Ciudad Juárez Chihuahua</t>
  </si>
  <si>
    <t xml:space="preserve">800.21.00.00.00</t>
  </si>
  <si>
    <t xml:space="preserve">800.21.00.00.00-T</t>
  </si>
  <si>
    <t xml:space="preserve">Aduana de Ciudad Juárez Chihuahua</t>
  </si>
  <si>
    <t xml:space="preserve">102.02.07.125.00-T</t>
  </si>
  <si>
    <t xml:space="preserve">300.07.00.19.01-T</t>
  </si>
  <si>
    <t xml:space="preserve">400.57.00.00.00-T</t>
  </si>
  <si>
    <t xml:space="preserve">500.52.00.00.00-T</t>
  </si>
  <si>
    <t xml:space="preserve">600.55.00.00.00-T</t>
  </si>
  <si>
    <t xml:space="preserve">700.46.00.00.00-T</t>
  </si>
  <si>
    <t xml:space="preserve">300.07.00.26.02-C</t>
  </si>
  <si>
    <t xml:space="preserve">Archivo de trámite de la Aduana de Cihuahua Chihuahua</t>
  </si>
  <si>
    <t xml:space="preserve">800.22.00.00.00</t>
  </si>
  <si>
    <t xml:space="preserve">800.22.00.00.00-T</t>
  </si>
  <si>
    <t xml:space="preserve">Aduana de Cihuahua Chihuahua</t>
  </si>
  <si>
    <t xml:space="preserve">102.02.07.13.00-T</t>
  </si>
  <si>
    <t xml:space="preserve">300.07.00.20.00-T</t>
  </si>
  <si>
    <t xml:space="preserve">400.58.00.00.00-T</t>
  </si>
  <si>
    <t xml:space="preserve">500.54.00.00.00-T</t>
  </si>
  <si>
    <t xml:space="preserve">600.56.00.00.00-T</t>
  </si>
  <si>
    <t xml:space="preserve">700.47.00.00.00-T</t>
  </si>
  <si>
    <t xml:space="preserve">300.07.00.27.00-C</t>
  </si>
  <si>
    <t xml:space="preserve">Archivo de trámite de la Aduana de Ojinaga Chihuahua</t>
  </si>
  <si>
    <t xml:space="preserve">800.23.00.00.00</t>
  </si>
  <si>
    <t xml:space="preserve">800.23.00.00.00-T</t>
  </si>
  <si>
    <t xml:space="preserve">Aduana de Ojinaga Chihuahua</t>
  </si>
  <si>
    <t xml:space="preserve">102.02.07.14.00-T</t>
  </si>
  <si>
    <t xml:space="preserve">300.07.00.20.01-T</t>
  </si>
  <si>
    <t xml:space="preserve">400.59.00.00.00-T</t>
  </si>
  <si>
    <t xml:space="preserve">500.55.00.00.00-T</t>
  </si>
  <si>
    <t xml:space="preserve">600.57.00.00.00-T</t>
  </si>
  <si>
    <t xml:space="preserve">700.48.00.00.00-T</t>
  </si>
  <si>
    <t xml:space="preserve">300.07.00.27.01-C</t>
  </si>
  <si>
    <t xml:space="preserve">Archivo de trámite de la Aduana de Puerto Palomas Chihuahua</t>
  </si>
  <si>
    <t xml:space="preserve">800.24.00.00.00</t>
  </si>
  <si>
    <t xml:space="preserve">800.24.00.00.00-T</t>
  </si>
  <si>
    <t xml:space="preserve">Aduana de Puerto Palomas Chihuahua</t>
  </si>
  <si>
    <t xml:space="preserve">102.02.07.15.00-T</t>
  </si>
  <si>
    <t xml:space="preserve">300.07.00.20.02-T</t>
  </si>
  <si>
    <t xml:space="preserve">400.61.00.00.00-T</t>
  </si>
  <si>
    <t xml:space="preserve">500.56.00.00.00-T</t>
  </si>
  <si>
    <t xml:space="preserve">600.58.00.00.00-T</t>
  </si>
  <si>
    <t xml:space="preserve">700.49.00.00.00-T</t>
  </si>
  <si>
    <t xml:space="preserve">300.07.00.27.02-C</t>
  </si>
  <si>
    <t xml:space="preserve">Archivo de trámite de la Aduana de AICM Ciudad de México</t>
  </si>
  <si>
    <t xml:space="preserve">800.25.00.00.00</t>
  </si>
  <si>
    <t xml:space="preserve">800.25.00.00.00-T</t>
  </si>
  <si>
    <t xml:space="preserve">Aduana de AICM Ciudad de México</t>
  </si>
  <si>
    <t xml:space="preserve">102.02.07.16.00-T</t>
  </si>
  <si>
    <t xml:space="preserve">300.07.00.21.00-T</t>
  </si>
  <si>
    <t xml:space="preserve">400.62.00.00.00-T</t>
  </si>
  <si>
    <t xml:space="preserve">500.57.00.00.00-T</t>
  </si>
  <si>
    <t xml:space="preserve">600.60.00.00.00-T</t>
  </si>
  <si>
    <t xml:space="preserve">700.50.00.00.00-T</t>
  </si>
  <si>
    <t xml:space="preserve">300.07.00.28.00-C</t>
  </si>
  <si>
    <t xml:space="preserve">Archivo de trámite de la Aduana de México</t>
  </si>
  <si>
    <t xml:space="preserve">800.26.00.00.00</t>
  </si>
  <si>
    <t xml:space="preserve">800.26.00.00.00-T</t>
  </si>
  <si>
    <t xml:space="preserve">Aduana de México</t>
  </si>
  <si>
    <t xml:space="preserve">102.02.07.17.00-T</t>
  </si>
  <si>
    <t xml:space="preserve">300.07.00.21.05-T</t>
  </si>
  <si>
    <t xml:space="preserve">400.63.00.00.00-T</t>
  </si>
  <si>
    <t xml:space="preserve">500.58.00.00.00-T</t>
  </si>
  <si>
    <t xml:space="preserve">600.61.00.00.00-T</t>
  </si>
  <si>
    <t xml:space="preserve">700.51.00.00.00-T</t>
  </si>
  <si>
    <t xml:space="preserve">300.07.00.28.01-C</t>
  </si>
  <si>
    <t xml:space="preserve">Archivo de trámite de la Aduana de Guanajuato Silao de la Victoria</t>
  </si>
  <si>
    <t xml:space="preserve">800.27.00.00.00</t>
  </si>
  <si>
    <t xml:space="preserve">800.27.00.00.00-T</t>
  </si>
  <si>
    <t xml:space="preserve">Aduana de Guanajuato Silao de la Victoria</t>
  </si>
  <si>
    <t xml:space="preserve">102.02.07.18.00-T</t>
  </si>
  <si>
    <t xml:space="preserve">300.07.00.22.00-T</t>
  </si>
  <si>
    <t xml:space="preserve">400.64.00.00.00-T</t>
  </si>
  <si>
    <t xml:space="preserve">500.60.00.00.00-T</t>
  </si>
  <si>
    <t xml:space="preserve">600.62.00.00.00-T</t>
  </si>
  <si>
    <t xml:space="preserve">700.52.00.00.00-T</t>
  </si>
  <si>
    <t xml:space="preserve">300.07.00.29.00-C</t>
  </si>
  <si>
    <t xml:space="preserve">Archivo de trámite de la Aduana de Acapulco</t>
  </si>
  <si>
    <t xml:space="preserve">800.28.00.00.00</t>
  </si>
  <si>
    <t xml:space="preserve">800.28.00.00.00-T</t>
  </si>
  <si>
    <t xml:space="preserve">Aduana de Acapulco</t>
  </si>
  <si>
    <t xml:space="preserve">102.02.07.19.00-T</t>
  </si>
  <si>
    <t xml:space="preserve">300.07.00.23.00-T</t>
  </si>
  <si>
    <t xml:space="preserve">400.65.00.00.00-T</t>
  </si>
  <si>
    <t xml:space="preserve">500.61.00.00.00-T</t>
  </si>
  <si>
    <t xml:space="preserve">600.63.00.00.00-T</t>
  </si>
  <si>
    <t xml:space="preserve">700.53.00.00.00-T</t>
  </si>
  <si>
    <t xml:space="preserve">300.07.03.00.00-C</t>
  </si>
  <si>
    <t xml:space="preserve">Archivo de trámite de la Aduana de Guadalajara </t>
  </si>
  <si>
    <t xml:space="preserve">800.29.00.00.00</t>
  </si>
  <si>
    <t xml:space="preserve">800.29.00.00.00-T</t>
  </si>
  <si>
    <t xml:space="preserve">Aduana de Guadalajara </t>
  </si>
  <si>
    <t xml:space="preserve">Archivo de trámite de la Aduana de Guadalajara</t>
  </si>
  <si>
    <t xml:space="preserve">102.02.07.20.00-T</t>
  </si>
  <si>
    <t xml:space="preserve">300.07.00.23.01-T</t>
  </si>
  <si>
    <t xml:space="preserve">400.66.00.00.00-T</t>
  </si>
  <si>
    <t xml:space="preserve">500.62.00.00.00-T</t>
  </si>
  <si>
    <t xml:space="preserve">600.64.00.00.00-T</t>
  </si>
  <si>
    <t xml:space="preserve">700.54.00.00.00-T</t>
  </si>
  <si>
    <t xml:space="preserve">300.07.04.17.06-C</t>
  </si>
  <si>
    <t xml:space="preserve">Archivo de trámite de la Aduana de Toluca Estado de México</t>
  </si>
  <si>
    <t xml:space="preserve">800.30.00.00.00</t>
  </si>
  <si>
    <t xml:space="preserve">800.30.00.00.00-T</t>
  </si>
  <si>
    <t xml:space="preserve">Aduana de Toluca Estado de México</t>
  </si>
  <si>
    <t xml:space="preserve">102.02.07.21.00-T</t>
  </si>
  <si>
    <t xml:space="preserve">300.07.00.24.00-T</t>
  </si>
  <si>
    <t xml:space="preserve">400.68.00.00.00-T</t>
  </si>
  <si>
    <t xml:space="preserve">500.63.00.00.00-T</t>
  </si>
  <si>
    <t xml:space="preserve">600.65.00.00.00-T</t>
  </si>
  <si>
    <t xml:space="preserve">700.55.00.00.00-T</t>
  </si>
  <si>
    <t xml:space="preserve">300.07.06.00.00-C</t>
  </si>
  <si>
    <t xml:space="preserve">Archivo de trámite de la Aduana de Lázaro Cárdenas Michoacán</t>
  </si>
  <si>
    <t xml:space="preserve">800.31.00.00.00</t>
  </si>
  <si>
    <t xml:space="preserve">800.31.00.00.00-T</t>
  </si>
  <si>
    <t xml:space="preserve">Aduana de Lázaro Cárdenas Michoacán</t>
  </si>
  <si>
    <t xml:space="preserve">102.02.07.22.00-T</t>
  </si>
  <si>
    <t xml:space="preserve">300.07.00.24.05-T</t>
  </si>
  <si>
    <t xml:space="preserve">400.70.00.00.00-T</t>
  </si>
  <si>
    <t xml:space="preserve">500.64.00.00.00-T</t>
  </si>
  <si>
    <t xml:space="preserve">600.67.00.00.00-T</t>
  </si>
  <si>
    <t xml:space="preserve">700.56.00.00.00-T</t>
  </si>
  <si>
    <t xml:space="preserve">300.07.07.00.00-C</t>
  </si>
  <si>
    <t xml:space="preserve">Archivo de trámite de la Aduana de Colombia Anáhuac-Nuevo León</t>
  </si>
  <si>
    <t xml:space="preserve">800.32.00.00.00</t>
  </si>
  <si>
    <t xml:space="preserve">800.32.00.00.00-T</t>
  </si>
  <si>
    <t xml:space="preserve">Aduana de Colombia Anáhuac-Nuevo León</t>
  </si>
  <si>
    <t xml:space="preserve">Archivo de trámite de la Aduana de Colombia Anáhuac Nuevo León</t>
  </si>
  <si>
    <t xml:space="preserve">102.02.07.23.00-T</t>
  </si>
  <si>
    <t xml:space="preserve">300.07.00.25.00-T</t>
  </si>
  <si>
    <t xml:space="preserve">400.71.00.00.00-T</t>
  </si>
  <si>
    <t xml:space="preserve">500.65.00.00.00-T</t>
  </si>
  <si>
    <t xml:space="preserve">600.69.00.00.00-T</t>
  </si>
  <si>
    <t xml:space="preserve">700.57.00.00.00-T</t>
  </si>
  <si>
    <t xml:space="preserve">300.07.07.05.01-C</t>
  </si>
  <si>
    <t xml:space="preserve">Archivo de trámite de la Aduana de Monterrey Gral. Escobedo-Nuevo León</t>
  </si>
  <si>
    <t xml:space="preserve">800.33.00.00.00</t>
  </si>
  <si>
    <t xml:space="preserve">800.33.00.00.00-T</t>
  </si>
  <si>
    <t xml:space="preserve">Aduana de Monterrey Gral. Escobedo-Nuevo León</t>
  </si>
  <si>
    <t xml:space="preserve">Archivo de trámite de la Aduana de Monterrey Gral. Escobedo Nuevo León</t>
  </si>
  <si>
    <t xml:space="preserve">102.02.07.24.00-T</t>
  </si>
  <si>
    <t xml:space="preserve">300.07.00.25.06-T</t>
  </si>
  <si>
    <t xml:space="preserve">400.72.00.00.00-T</t>
  </si>
  <si>
    <t xml:space="preserve">500.67.00.00.00-T</t>
  </si>
  <si>
    <t xml:space="preserve">600.70.00.00.00-T</t>
  </si>
  <si>
    <t xml:space="preserve">700.58.00.00.00-T</t>
  </si>
  <si>
    <t xml:space="preserve">300.07.07.05.02-C</t>
  </si>
  <si>
    <t xml:space="preserve">Archivo de trámite de la Aduana de Salina Cruz Oaxaca</t>
  </si>
  <si>
    <t xml:space="preserve">800.34.00.00.00</t>
  </si>
  <si>
    <t xml:space="preserve">800.34.00.00.00-T</t>
  </si>
  <si>
    <t xml:space="preserve">Aduana de Salina Cruz Oaxaca</t>
  </si>
  <si>
    <t xml:space="preserve">102.02.07.25.00-T</t>
  </si>
  <si>
    <t xml:space="preserve">300.07.00.26.00-T</t>
  </si>
  <si>
    <t xml:space="preserve">400.73.00.00.00-T</t>
  </si>
  <si>
    <t xml:space="preserve">500.69.00.00.00-T</t>
  </si>
  <si>
    <t xml:space="preserve">600.71.00.00.00-T</t>
  </si>
  <si>
    <t xml:space="preserve">700.59.00.00.00-T</t>
  </si>
  <si>
    <t xml:space="preserve">300.07.08.00.00-C</t>
  </si>
  <si>
    <t xml:space="preserve">Archivo de trámite de la Aduana de Puebla</t>
  </si>
  <si>
    <t xml:space="preserve">800.35.00.00.00</t>
  </si>
  <si>
    <t xml:space="preserve">800.35.00.00.00-T</t>
  </si>
  <si>
    <t xml:space="preserve">Aduana de Puebla</t>
  </si>
  <si>
    <t xml:space="preserve">102.02.07.26.00-T</t>
  </si>
  <si>
    <t xml:space="preserve">300.07.00.26.01-T</t>
  </si>
  <si>
    <t xml:space="preserve">400.74.00.00.00-T</t>
  </si>
  <si>
    <t xml:space="preserve">500.70.00.00.00-T</t>
  </si>
  <si>
    <t xml:space="preserve">600.72.00.00.00-T</t>
  </si>
  <si>
    <t xml:space="preserve">700.60.00.00.00-T</t>
  </si>
  <si>
    <t xml:space="preserve">300.07.09.00.00-C</t>
  </si>
  <si>
    <t xml:space="preserve">Archivo de trámite de la Aduana de Querétaro Colón</t>
  </si>
  <si>
    <t xml:space="preserve">800.36.00.00.00</t>
  </si>
  <si>
    <t xml:space="preserve">800.36.00.00.00-T</t>
  </si>
  <si>
    <t xml:space="preserve">Aduana de Querétaro Colón</t>
  </si>
  <si>
    <t xml:space="preserve">102.02.07.27.00-T</t>
  </si>
  <si>
    <t xml:space="preserve">300.07.00.26.02-T</t>
  </si>
  <si>
    <t xml:space="preserve">400.75.00.00.00-T</t>
  </si>
  <si>
    <t xml:space="preserve">500.71.00.00.00-T</t>
  </si>
  <si>
    <t xml:space="preserve">600.73.00.00.00-T</t>
  </si>
  <si>
    <t xml:space="preserve">700.62.00.00.00-T</t>
  </si>
  <si>
    <t xml:space="preserve">300.07.09.00.01-C</t>
  </si>
  <si>
    <t xml:space="preserve">Archivo de trámite de la Aduana de Cancún Quintana Roo</t>
  </si>
  <si>
    <t xml:space="preserve">800.37.00.00.00</t>
  </si>
  <si>
    <t xml:space="preserve">800.37.00.00.00-T</t>
  </si>
  <si>
    <t xml:space="preserve">Aduana de Cancún Quintana Roo</t>
  </si>
  <si>
    <t xml:space="preserve">102.02.07.28.00-T</t>
  </si>
  <si>
    <t xml:space="preserve">300.07.00.27.00-T</t>
  </si>
  <si>
    <t xml:space="preserve">500.72.00.00.00-T</t>
  </si>
  <si>
    <t xml:space="preserve">600.74.00.00.00-T</t>
  </si>
  <si>
    <t xml:space="preserve">700.63.00.00.00-T</t>
  </si>
  <si>
    <t xml:space="preserve">Archivo de trámite de la Aduana de Subteniente López Quintana Roo</t>
  </si>
  <si>
    <t xml:space="preserve">800.38.00.00.00</t>
  </si>
  <si>
    <t xml:space="preserve">800.38.00.00.00-T</t>
  </si>
  <si>
    <t xml:space="preserve">Aduana de Subteniente López Quintana Roo</t>
  </si>
  <si>
    <t xml:space="preserve">102.02.07.29.00-T</t>
  </si>
  <si>
    <t xml:space="preserve">300.07.00.27.01-T</t>
  </si>
  <si>
    <t xml:space="preserve">500.73.00.00.00-T</t>
  </si>
  <si>
    <t xml:space="preserve">700.64.00.00.00-T</t>
  </si>
  <si>
    <t xml:space="preserve">Archivo de trámite de la Aduana de Mazatlán Sinaloa</t>
  </si>
  <si>
    <t xml:space="preserve">800.39.00.00.00</t>
  </si>
  <si>
    <t xml:space="preserve">800.39.00.00.00-T</t>
  </si>
  <si>
    <t xml:space="preserve">Aduana de Mazatlán Sinaloa</t>
  </si>
  <si>
    <t xml:space="preserve">102.02.07.30.00-T</t>
  </si>
  <si>
    <t xml:space="preserve">300.07.00.27.02-T</t>
  </si>
  <si>
    <t xml:space="preserve">500.74.00.00.00-T</t>
  </si>
  <si>
    <t xml:space="preserve">700.65.00.00.00-T</t>
  </si>
  <si>
    <t xml:space="preserve">Archivo de trámite de la Aduana de Agua Prieta</t>
  </si>
  <si>
    <t xml:space="preserve">800.40.00.00.00</t>
  </si>
  <si>
    <t xml:space="preserve">800.40.00.00.00-T</t>
  </si>
  <si>
    <t xml:space="preserve">Aduana de Agua Prieta</t>
  </si>
  <si>
    <t xml:space="preserve">102.02.07.31.00-T</t>
  </si>
  <si>
    <t xml:space="preserve">300.07.00.28.00-T</t>
  </si>
  <si>
    <t xml:space="preserve">500.75.00.00.00-T</t>
  </si>
  <si>
    <t xml:space="preserve">700.66.00.00.00-T</t>
  </si>
  <si>
    <t xml:space="preserve">Archivo de trámite de la Aduana de Guaymas Sonora</t>
  </si>
  <si>
    <t xml:space="preserve">800.41.00.00.00</t>
  </si>
  <si>
    <t xml:space="preserve">800.41.00.00.00-T</t>
  </si>
  <si>
    <t xml:space="preserve">Aduana de Guaymas Sonora</t>
  </si>
  <si>
    <t xml:space="preserve">102.02.07.32.00-T</t>
  </si>
  <si>
    <t xml:space="preserve">300.07.00.28.01-T</t>
  </si>
  <si>
    <t xml:space="preserve">700.67.00.00.00-T</t>
  </si>
  <si>
    <t xml:space="preserve">Archivo de trámite de la Aduana de Naco Sonora</t>
  </si>
  <si>
    <t xml:space="preserve">800.42.00.00.00</t>
  </si>
  <si>
    <t xml:space="preserve">800.42.00.00.00-T</t>
  </si>
  <si>
    <t xml:space="preserve">Aduana de Naco Sonora</t>
  </si>
  <si>
    <t xml:space="preserve">102.02.07.33.00-T</t>
  </si>
  <si>
    <t xml:space="preserve">300.07.00.29.00-T</t>
  </si>
  <si>
    <t xml:space="preserve">700.68.00.00.00-T</t>
  </si>
  <si>
    <t xml:space="preserve">Archivo de trámite de la Aduana de Nogales Sonora</t>
  </si>
  <si>
    <t xml:space="preserve">800.43.00.00.00</t>
  </si>
  <si>
    <t xml:space="preserve">800.43.00.00.00-T</t>
  </si>
  <si>
    <t xml:space="preserve">Aduana de Nogales Sonora</t>
  </si>
  <si>
    <t xml:space="preserve">102.02.07.34.00-T</t>
  </si>
  <si>
    <t xml:space="preserve">300.07.04.17.06-T</t>
  </si>
  <si>
    <t xml:space="preserve">700.69.00.00.00-T</t>
  </si>
  <si>
    <t xml:space="preserve">Archivo de trámite de la Aduana de San Luis Río Colorado Sonora</t>
  </si>
  <si>
    <t xml:space="preserve">800.44.00.00.00</t>
  </si>
  <si>
    <t xml:space="preserve">800.44.00.00.00-T</t>
  </si>
  <si>
    <t xml:space="preserve">Aduana de San Luis Río Colorado Sonora</t>
  </si>
  <si>
    <t xml:space="preserve">102.02.07.35.00-T</t>
  </si>
  <si>
    <t xml:space="preserve">300.07.06.00.00-T</t>
  </si>
  <si>
    <t xml:space="preserve">700.70.00.00.00-T</t>
  </si>
  <si>
    <t xml:space="preserve">Archivo de trámite de la Aduana de Sonoyta Sonora</t>
  </si>
  <si>
    <t xml:space="preserve">800.45.00.00.00</t>
  </si>
  <si>
    <t xml:space="preserve">800.45.00.00.00-T</t>
  </si>
  <si>
    <t xml:space="preserve">Aduana de Sonoyta Sonora</t>
  </si>
  <si>
    <t xml:space="preserve">102.02.07.36.00-T</t>
  </si>
  <si>
    <t xml:space="preserve">300.07.07.00.00-T</t>
  </si>
  <si>
    <t xml:space="preserve">700.71.00.00.00-T</t>
  </si>
  <si>
    <t xml:space="preserve">Archivo de trámite de la Aduana de Dos Bocas Tabasco</t>
  </si>
  <si>
    <t xml:space="preserve">800.46.00.00.00</t>
  </si>
  <si>
    <t xml:space="preserve">800.46.00.00.00-T</t>
  </si>
  <si>
    <t xml:space="preserve">Aduana de Dos Bocas Tabasco</t>
  </si>
  <si>
    <t xml:space="preserve">102.02.07.37.00-T</t>
  </si>
  <si>
    <t xml:space="preserve">300.07.07.05.01-T</t>
  </si>
  <si>
    <t xml:space="preserve">700.72.00.00.00-T</t>
  </si>
  <si>
    <t xml:space="preserve">Archivo de trámite de la Aduana de Altamira Tamaulipas</t>
  </si>
  <si>
    <t xml:space="preserve">800.47.00.00.00</t>
  </si>
  <si>
    <t xml:space="preserve">800.47.00.00.00-T</t>
  </si>
  <si>
    <t xml:space="preserve">Aduana de Altamira Tamaulipas</t>
  </si>
  <si>
    <t xml:space="preserve">102.02.07.38.00-T</t>
  </si>
  <si>
    <t xml:space="preserve">300.07.07.05.02-T</t>
  </si>
  <si>
    <t xml:space="preserve">700.73.00.00.00-T</t>
  </si>
  <si>
    <t xml:space="preserve">Archivo de trámite de la Aduana de Ciudad Camargo Tamaulipas</t>
  </si>
  <si>
    <t xml:space="preserve">800.48.00.00.00</t>
  </si>
  <si>
    <t xml:space="preserve">800.48.00.00.00-T</t>
  </si>
  <si>
    <t xml:space="preserve">Aduana de Ciudad Camargo Tamaulipas</t>
  </si>
  <si>
    <t xml:space="preserve">102.02.07.39.00-T</t>
  </si>
  <si>
    <t xml:space="preserve">300.07.08.00.00-T</t>
  </si>
  <si>
    <t xml:space="preserve">700.74.00.00.00-T</t>
  </si>
  <si>
    <t xml:space="preserve">Archivo de trámite de la Aduana de Ciudad Miguel Alemán Tamaulipas</t>
  </si>
  <si>
    <t xml:space="preserve">800.49.00.00.00</t>
  </si>
  <si>
    <t xml:space="preserve">800.49.00.00.00-T</t>
  </si>
  <si>
    <t xml:space="preserve">Aduana de Ciudad Miguel Alemán Tamaulipas</t>
  </si>
  <si>
    <t xml:space="preserve">102.02.07.40.00-T</t>
  </si>
  <si>
    <t xml:space="preserve">300.07.08.00.01-T</t>
  </si>
  <si>
    <t xml:space="preserve">700.75.00.00.00-T</t>
  </si>
  <si>
    <t xml:space="preserve">Archivo de trámite de la Aduana de Ciudad Reynosa Tamaulipas</t>
  </si>
  <si>
    <t xml:space="preserve">800.50.00.00.00</t>
  </si>
  <si>
    <t xml:space="preserve">800.50.00.00.00-T</t>
  </si>
  <si>
    <t xml:space="preserve">Aduana de Ciudad Reynosa Tamaulipas</t>
  </si>
  <si>
    <t xml:space="preserve">102.02.07.41.00-T</t>
  </si>
  <si>
    <t xml:space="preserve">300.07.09.00.00-T</t>
  </si>
  <si>
    <t xml:space="preserve">700.76.00.00.00-T</t>
  </si>
  <si>
    <t xml:space="preserve">Archivo de trámite de la Aduana de Matamoros Tamaulipas</t>
  </si>
  <si>
    <t xml:space="preserve">800.51.00.00.00</t>
  </si>
  <si>
    <t xml:space="preserve">800.51.00.00.00-T</t>
  </si>
  <si>
    <t xml:space="preserve">Aduana de Matamoros Tamaulipas</t>
  </si>
  <si>
    <t xml:space="preserve">102.02.07.42.00-T</t>
  </si>
  <si>
    <t xml:space="preserve">300.07.09.00.01-T</t>
  </si>
  <si>
    <t xml:space="preserve">Archivo de trámite de la Aduana de Nuevo Laredo Tamaulipas</t>
  </si>
  <si>
    <t xml:space="preserve">800.52.00.00.00</t>
  </si>
  <si>
    <t xml:space="preserve">800.52.00.00.00-T</t>
  </si>
  <si>
    <t xml:space="preserve">Aduana de Nuevo Laredo Tamaulipas</t>
  </si>
  <si>
    <t xml:space="preserve">102.02.07.43.00-T</t>
  </si>
  <si>
    <t xml:space="preserve">300.07.09.00.02-T</t>
  </si>
  <si>
    <t xml:space="preserve">Archivo de trámite de la Aduana de Tampico Tamaulipas</t>
  </si>
  <si>
    <t xml:space="preserve">800.53.00.00.00</t>
  </si>
  <si>
    <t xml:space="preserve">800.53.00.00.00-T</t>
  </si>
  <si>
    <t xml:space="preserve">Aduana de Tampico Tamaulipas</t>
  </si>
  <si>
    <t xml:space="preserve">102.02.07.44.00-T</t>
  </si>
  <si>
    <t xml:space="preserve">300.08.00.00.00-T</t>
  </si>
  <si>
    <t xml:space="preserve">Archivo de trámite de la Aduana de Tuxpan Veracruz</t>
  </si>
  <si>
    <t xml:space="preserve">800.54.00.00.00</t>
  </si>
  <si>
    <t xml:space="preserve">800.54.00.00.00-T</t>
  </si>
  <si>
    <t xml:space="preserve">Aduana de Tuxpan Veracruz</t>
  </si>
  <si>
    <t xml:space="preserve">102.02.07.45.00-T</t>
  </si>
  <si>
    <t xml:space="preserve">300.09.00.00.00-T</t>
  </si>
  <si>
    <t xml:space="preserve">Archivo de trámite de la Aduana de Veracruz</t>
  </si>
  <si>
    <t xml:space="preserve">800.55.00.00.00</t>
  </si>
  <si>
    <t xml:space="preserve">800.55.00.00.00-T</t>
  </si>
  <si>
    <t xml:space="preserve">Aduana de Veracruz</t>
  </si>
  <si>
    <t xml:space="preserve">102.02.07.46.00-T</t>
  </si>
  <si>
    <t xml:space="preserve">Archivo de trámite de la Aduana de Coatzacoalcos Veracruz</t>
  </si>
  <si>
    <t xml:space="preserve">800.56.00.00.00</t>
  </si>
  <si>
    <t xml:space="preserve">800.56.00.00.00-T</t>
  </si>
  <si>
    <t xml:space="preserve">Aduana de Coatzacoalcos Veracruz</t>
  </si>
  <si>
    <t xml:space="preserve">102.02.07.47.00-T</t>
  </si>
  <si>
    <t xml:space="preserve">Archivo de trámite de la Aduana de Progreso Yucatán</t>
  </si>
  <si>
    <t xml:space="preserve">800.57.00.00.00</t>
  </si>
  <si>
    <t xml:space="preserve">800.57.00.00.00-T</t>
  </si>
  <si>
    <t xml:space="preserve">Aduana de Progreso Yucatán</t>
  </si>
  <si>
    <t xml:space="preserve">102.02.07.48.00-T</t>
  </si>
  <si>
    <t xml:space="preserve">Archivo de Trámite de la Administración General de Auditoría de Comercio Exterior</t>
  </si>
  <si>
    <t xml:space="preserve">110.00.00.00.00</t>
  </si>
  <si>
    <t xml:space="preserve">Administración General de Auditoría de Comercio Exterior</t>
  </si>
  <si>
    <t xml:space="preserve">102.02.07.49.00-T</t>
  </si>
  <si>
    <t xml:space="preserve">Archivo de Trámite de la Administración Central de Planeación y Programación de Comercio Exterior</t>
  </si>
  <si>
    <t xml:space="preserve">110.01.00.00.00</t>
  </si>
  <si>
    <t xml:space="preserve">Administración Central de Planeación y Programación de Comercio Exterior</t>
  </si>
  <si>
    <t xml:space="preserve">102.02.07.50.00-T</t>
  </si>
  <si>
    <t xml:space="preserve">Archivo de Trámite de la Administración Central de Apoyo Jurídico de Auditoría de Comercio Exterior</t>
  </si>
  <si>
    <t xml:space="preserve">110.02.00.00.00</t>
  </si>
  <si>
    <t xml:space="preserve">Administración Central de Apoyo Jurídico de Auditoría de Comercio Exterior</t>
  </si>
  <si>
    <t xml:space="preserve">102.02.07.51.00-T</t>
  </si>
  <si>
    <t xml:space="preserve">Archivo de Trámite de la Administración Central de Investigación y Análisis de Comercio Exterior</t>
  </si>
  <si>
    <t xml:space="preserve">110.03.00.00.00</t>
  </si>
  <si>
    <t xml:space="preserve">Administración Central de Investigación y Análisis de Comercio Exterior</t>
  </si>
  <si>
    <t xml:space="preserve">102.02.07.52.00-T</t>
  </si>
  <si>
    <t xml:space="preserve">Archivo de Trámite de la Administración Central de Operaciones Especiales de Comercio Exterior</t>
  </si>
  <si>
    <t xml:space="preserve">110.04.00.00.00</t>
  </si>
  <si>
    <t xml:space="preserve">Administración Central de Operaciones Especiales de Comercio Exterior</t>
  </si>
  <si>
    <t xml:space="preserve">102.02.07.53.00-T</t>
  </si>
  <si>
    <t xml:space="preserve">Archivo de Trámite de la Administracion Central de Auditoria de Operaciones de Comercio Exterior</t>
  </si>
  <si>
    <t xml:space="preserve">110.05.00.00.00</t>
  </si>
  <si>
    <t xml:space="preserve">Administracion Central de Auditoria de Operaciones de Comercio Exterior</t>
  </si>
  <si>
    <t xml:space="preserve">102.02.07.54.00-T</t>
  </si>
  <si>
    <t xml:space="preserve">Archivo de Trámite de la Administración Central de Certificación y Asuntos Internacionales de Auditoría de Comercio Exterior</t>
  </si>
  <si>
    <t xml:space="preserve">110.06.00.00.00</t>
  </si>
  <si>
    <t xml:space="preserve">Administración Central de Certificación y Asuntos Internacionales de Auditoría de Comercio Exterior</t>
  </si>
  <si>
    <t xml:space="preserve">102.02.07.55.00-T</t>
  </si>
  <si>
    <t xml:space="preserve">Archivo de Trámite de la Administración Central  de Coordinación Estratégica de Auditoría de Comercio Exterior</t>
  </si>
  <si>
    <t xml:space="preserve">110.07.00.00.00</t>
  </si>
  <si>
    <t xml:space="preserve">Administración Central  de Coordinación Estratégica de Auditoría de Comercio Exterior</t>
  </si>
  <si>
    <t xml:space="preserve">Archivo de Trámite de la Administración Central de Coordinación Estratégica de Auditoría de Comercio Exterior</t>
  </si>
  <si>
    <t xml:space="preserve">102.02.07.57.00-T</t>
  </si>
  <si>
    <t xml:space="preserve">Archivo de Trámite de la Administración Desconcentrada de Auditoría de Comercio Exterior del Pacífico Norte</t>
  </si>
  <si>
    <t xml:space="preserve">110.08.00.00.00</t>
  </si>
  <si>
    <t xml:space="preserve">Administración Desconcentrada de Auditoría de Comercio Exterior del Pacífico Norte</t>
  </si>
  <si>
    <t xml:space="preserve">102.02.07.59.00-T</t>
  </si>
  <si>
    <t xml:space="preserve">Archivo de Trámite de la Administración Desconcentrada de Auditoría de Comercio del Norte Centro</t>
  </si>
  <si>
    <t xml:space="preserve">110.09.00.00.00</t>
  </si>
  <si>
    <t xml:space="preserve">Administración Desconcentrada de Auditoría de Comercio del Norte Centro</t>
  </si>
  <si>
    <t xml:space="preserve">102.02.07.60.00-T</t>
  </si>
  <si>
    <t xml:space="preserve">Archivo de Trámite de la Administración Desconcentrada de Auditoría de Comercio Exterior Noreste</t>
  </si>
  <si>
    <t xml:space="preserve">110.10.00.00.00</t>
  </si>
  <si>
    <t xml:space="preserve">Administración Desconcentrada de Auditoría de Comercio Exterior Noreste</t>
  </si>
  <si>
    <t xml:space="preserve">102.02.07.61.00-T</t>
  </si>
  <si>
    <t xml:space="preserve">Archivo de Trámite de la Administración Desconcentrada de Auditoría de Comercio Exterior del Occidente</t>
  </si>
  <si>
    <t xml:space="preserve">110.11.00.00.00</t>
  </si>
  <si>
    <t xml:space="preserve">Administración Desconcentrada de Auditoría de Comercio Exterior del Occidente</t>
  </si>
  <si>
    <t xml:space="preserve">102.02.07.62.00-T</t>
  </si>
  <si>
    <t xml:space="preserve">Archivo de Trámite de la Administración Desconcentrada de Auditoría de Comercio Exterior del Centro</t>
  </si>
  <si>
    <t xml:space="preserve">110.12.00.00.00</t>
  </si>
  <si>
    <t xml:space="preserve">Administración Desconcentrada de Auditoría de Comercio Exterior del Centro</t>
  </si>
  <si>
    <t xml:space="preserve">102.02.07.63.00-T</t>
  </si>
  <si>
    <t xml:space="preserve">Archivo de Trámite de la Administración Desconcentrada de Auditoría de Comercio Exterior del Sur</t>
  </si>
  <si>
    <t xml:space="preserve">110.13.00.00.00</t>
  </si>
  <si>
    <t xml:space="preserve">Administración Desconcentrada de Auditoría de Comercio Exterior del Sur</t>
  </si>
  <si>
    <t xml:space="preserve">102.02.07.64.00-T</t>
  </si>
  <si>
    <t xml:space="preserve">Archivo de Trámite de la Administración General de Auditoría Fiscal Federal</t>
  </si>
  <si>
    <t xml:space="preserve">500.00.00.00.00</t>
  </si>
  <si>
    <t xml:space="preserve">Administración General de Auditoría Fiscal Federal</t>
  </si>
  <si>
    <t xml:space="preserve">102.02.07.65.00-T</t>
  </si>
  <si>
    <t xml:space="preserve">Archivo de Trámite de la Administración Central de Operación de la Fiscalización Nacional</t>
  </si>
  <si>
    <t xml:space="preserve">500.01.00.00.00</t>
  </si>
  <si>
    <t xml:space="preserve">Administración Central de Operación de la Fiscalización Nacional</t>
  </si>
  <si>
    <t xml:space="preserve">102.02.07.66.00-T</t>
  </si>
  <si>
    <t xml:space="preserve">Archivo de Trámite de la Administración Central de Análisis Técnico Fiscal</t>
  </si>
  <si>
    <t xml:space="preserve">500.02.00.00.00</t>
  </si>
  <si>
    <t xml:space="preserve">Administración Central de Análisis Técnico Fiscal</t>
  </si>
  <si>
    <t xml:space="preserve">102.02.07.67.00-T</t>
  </si>
  <si>
    <t xml:space="preserve">Archivo de Trámite de la Administración Central de Planeación y Programación de Auditoría Fiscal Federal</t>
  </si>
  <si>
    <t xml:space="preserve">500.03.00.00.00</t>
  </si>
  <si>
    <t xml:space="preserve">Administración Central de Planeación y Programación de Auditoría Fiscal Federal</t>
  </si>
  <si>
    <t xml:space="preserve">102.02.07.68.00-T</t>
  </si>
  <si>
    <t xml:space="preserve">Archivo de Trámite de la Administración Central de Verificación y Evaluación de Entidades Federativas en Materia de Coordinación Fiscal</t>
  </si>
  <si>
    <t xml:space="preserve">500.04.00.00.00</t>
  </si>
  <si>
    <t xml:space="preserve">Administración Central de Verificación y Evaluación de Entidades Federativas en Materia de Coordinación Fiscal</t>
  </si>
  <si>
    <t xml:space="preserve">102.02.07.69.00-T</t>
  </si>
  <si>
    <t xml:space="preserve">Archivo de Trámite de la Administración Central de Fiscalización Estratégica</t>
  </si>
  <si>
    <t xml:space="preserve">500.05.00.00.00</t>
  </si>
  <si>
    <t xml:space="preserve">Administración Central de Fiscalización Estratégica</t>
  </si>
  <si>
    <t xml:space="preserve">102.02.07.70.00-T</t>
  </si>
  <si>
    <t xml:space="preserve">Archivo de Trámite de la Administración Central de Apoyo Jurídico de Auditoría Fiscal Federal</t>
  </si>
  <si>
    <t xml:space="preserve">500.06.00.00.00</t>
  </si>
  <si>
    <t xml:space="preserve">Administración Central de Apoyo Jurídico de Auditoría Fiscal Federal</t>
  </si>
  <si>
    <t xml:space="preserve">102.02.07.71.00-T</t>
  </si>
  <si>
    <t xml:space="preserve">Archivo de Trámite de la Administración Central de Devoluciones y Compensaciones</t>
  </si>
  <si>
    <t xml:space="preserve">500.07.00.00.00</t>
  </si>
  <si>
    <t xml:space="preserve">Administración Central de Devoluciones y Compensaciones</t>
  </si>
  <si>
    <t xml:space="preserve">102.02.07.72.00-T</t>
  </si>
  <si>
    <t xml:space="preserve">Archivo de Trámite de la Administración Desconcentrada de Auditoría Fiscal Aguascalientes 1</t>
  </si>
  <si>
    <t xml:space="preserve">500.08.00.00.00</t>
  </si>
  <si>
    <t xml:space="preserve">Administración Desconcentrada de Auditoría Fiscal Aguascalientes 1</t>
  </si>
  <si>
    <t xml:space="preserve">102.02.07.73.00-T</t>
  </si>
  <si>
    <t xml:space="preserve">Archivo de Trámite de la Administración Desconcentrada de Auditoría Fiscal de Baja California 1 </t>
  </si>
  <si>
    <t xml:space="preserve">500.09.00.00.00</t>
  </si>
  <si>
    <t xml:space="preserve">Administración Desconcentrada de Auditoría Fiscal de Baja California 1 </t>
  </si>
  <si>
    <t xml:space="preserve">Archivo de Trámite de la Administración Desconcentrada de Auditoría Fiscal de Baja California 1</t>
  </si>
  <si>
    <t xml:space="preserve">102.02.07.75.00-T</t>
  </si>
  <si>
    <t xml:space="preserve">Archivo de Trámite de la Administración Desconcentrada de Auditoría Fiscal Baja California 2 </t>
  </si>
  <si>
    <t xml:space="preserve">500.10.00.00.00</t>
  </si>
  <si>
    <t xml:space="preserve">Administración Desconcentrada de Auditoría Fiscal Baja California 2 </t>
  </si>
  <si>
    <t xml:space="preserve">Archivo de Trámite de la Administración Desconcentrada de Auditoría Fiscal Baja California 2</t>
  </si>
  <si>
    <t xml:space="preserve">102.02.07.76.00-T</t>
  </si>
  <si>
    <t xml:space="preserve">Archivo de Trámite de la Administración Desconcentrada de Auditoría Fiscal de Baja California Sur 1</t>
  </si>
  <si>
    <t xml:space="preserve">500.12.00.00.00</t>
  </si>
  <si>
    <t xml:space="preserve">Administración Desconcentrada de Auditoría Fiscal de Baja California Sur 1</t>
  </si>
  <si>
    <t xml:space="preserve">102.02.07.77.00-T</t>
  </si>
  <si>
    <t xml:space="preserve">Archivo de Trámite de la Administración Desconcentrada de Auditoría Fiscal de Campeche 1</t>
  </si>
  <si>
    <t xml:space="preserve">500.14.00.00.00</t>
  </si>
  <si>
    <t xml:space="preserve">Administración Desconcentrada de Auditoría Fiscal de Campeche 1</t>
  </si>
  <si>
    <t xml:space="preserve">102.02.07.79.00-T</t>
  </si>
  <si>
    <t xml:space="preserve">Archivo de Trámite de la Administración Desconcentrada de Auditoría Fiscal de Coahuila de Zaragoza 1 </t>
  </si>
  <si>
    <t xml:space="preserve">500.15.00.00.00</t>
  </si>
  <si>
    <t xml:space="preserve">Administración Desconcentrada de Auditoría Fiscal de Coahuila de Zaragoza 1 </t>
  </si>
  <si>
    <t xml:space="preserve">Archivo de Trámite de la Administración Desconcentrada de Auditoría Fiscal de Coahuila de Zaragoza 1</t>
  </si>
  <si>
    <t xml:space="preserve">102.02.07.80.00-T</t>
  </si>
  <si>
    <t xml:space="preserve">Archivo de Trámite de la Administración Desconcentrada de Auditoría Fiscal de Coahuila de Zaragoza 2 </t>
  </si>
  <si>
    <t xml:space="preserve">500.16.00.00.00</t>
  </si>
  <si>
    <t xml:space="preserve">Administración Desconcentrada de Auditoría Fiscal de Coahuila de Zaragoza 2 </t>
  </si>
  <si>
    <t xml:space="preserve">Archivo de Trámite de la Administración Desconcentrada de Auditoría Fiscal de Coahuila de Zaragoza 2</t>
  </si>
  <si>
    <t xml:space="preserve">102.02.07.81.00-T</t>
  </si>
  <si>
    <t xml:space="preserve">Archivo de Trámite de la Administración Desconcentrada de Auditoría Fiscal de Coahuila de Zaragoza 3</t>
  </si>
  <si>
    <t xml:space="preserve">500.17.00.00.00</t>
  </si>
  <si>
    <t xml:space="preserve">Administración Desconcentrada de Auditoría Fiscal de Coahuila de Zaragoza 3</t>
  </si>
  <si>
    <t xml:space="preserve">Archivo de Trámite de la Administración Desconcentrada de Auditoría Fiscal de Colima 1 </t>
  </si>
  <si>
    <t xml:space="preserve">500.18.00.00.00</t>
  </si>
  <si>
    <t xml:space="preserve">Administración Desconcentrada de Auditoría Fiscal de Colima 1 </t>
  </si>
  <si>
    <t xml:space="preserve">Archivo de Trámite de la Administración Desconcentrada de Auditoría Fiscal de Colima 1</t>
  </si>
  <si>
    <t xml:space="preserve">102.02.07.85.00-T</t>
  </si>
  <si>
    <t xml:space="preserve">Archivo de Trámite de la Administración Desconcentrada de Auditoría Fiscal Chiapas 1</t>
  </si>
  <si>
    <t xml:space="preserve">500.19.00.00.00</t>
  </si>
  <si>
    <t xml:space="preserve">Administración Desconcentrada de Auditoría Fiscal Chiapas 1</t>
  </si>
  <si>
    <t xml:space="preserve">102.02.07.86.00-T</t>
  </si>
  <si>
    <t xml:space="preserve">Archivo de Trámite de la Administración Desconcentrada de Auditoría Fiscal Chiapas 2 </t>
  </si>
  <si>
    <t xml:space="preserve">500.20.00.00.00</t>
  </si>
  <si>
    <t xml:space="preserve">Administración Desconcentrada de Auditoría Fiscal Chiapas 2 </t>
  </si>
  <si>
    <t xml:space="preserve">Archivo de Trámite de la Administración Desconcentrada de Auditoría Fiscal Chiapas 2</t>
  </si>
  <si>
    <t xml:space="preserve">102.02.07.87.00-T</t>
  </si>
  <si>
    <t xml:space="preserve">Archivo de Trámite de la Administración Desconcentrada de Auditoría Fiscal de Chihuahua 1</t>
  </si>
  <si>
    <t xml:space="preserve">500.21.00.00.00</t>
  </si>
  <si>
    <t xml:space="preserve">Administración Desconcentrada de Auditoría Fiscal de Chihuahua 1</t>
  </si>
  <si>
    <t xml:space="preserve">102.02.07.89.00-T</t>
  </si>
  <si>
    <t xml:space="preserve">Archivo de Trámite de la Administración Desconcentrada de Auditoría Fiscal de Chihuahua 2</t>
  </si>
  <si>
    <t xml:space="preserve">500.22.00.00.00</t>
  </si>
  <si>
    <t xml:space="preserve">Administración Desconcentrada de Auditoría Fiscal de Chihuahua 2</t>
  </si>
  <si>
    <t xml:space="preserve">102.02.07.90.00-T</t>
  </si>
  <si>
    <t xml:space="preserve">Archivo de Trámite de la Administración Desconcentrada de Auditoría Fiscal de Durango 1</t>
  </si>
  <si>
    <t xml:space="preserve">500.23.00.00.00</t>
  </si>
  <si>
    <t xml:space="preserve">Administración Desconcentrada de Auditoría Fiscal de Durango 1</t>
  </si>
  <si>
    <t xml:space="preserve">102.02.07.91.00-T</t>
  </si>
  <si>
    <t xml:space="preserve">Archivo de Trámite de la Administración Desconcentrada de Auditoría Fiscal de Guanajuato 2</t>
  </si>
  <si>
    <t xml:space="preserve">500.25.00.00.00</t>
  </si>
  <si>
    <t xml:space="preserve">Administración Desconcentrada de Auditoría Fiscal de Guanajuato 2</t>
  </si>
  <si>
    <t xml:space="preserve">102.02.07.92.00-T</t>
  </si>
  <si>
    <t xml:space="preserve">Archivo de Trámite de la Administración Desconcentrada de Auditoría Fiscal de Guanajuato 3 </t>
  </si>
  <si>
    <t xml:space="preserve">500.26.00.00.00</t>
  </si>
  <si>
    <t xml:space="preserve">Administración Desconcentrada de Auditoría Fiscal de Guanajuato 3 </t>
  </si>
  <si>
    <t xml:space="preserve">Archivo de Trámite de la Administración Desconcentrada de Auditoría Fiscal de Guanajuato 3</t>
  </si>
  <si>
    <t xml:space="preserve">102.02.07.93.00-T</t>
  </si>
  <si>
    <t xml:space="preserve">Archivo de Trámite de la Administración Desconcentrada de Auditoría Fiscal de Guerrero 1</t>
  </si>
  <si>
    <t xml:space="preserve">500.27.00.00.00</t>
  </si>
  <si>
    <t xml:space="preserve">Administración Desconcentrada de Auditoría Fiscal de Guerrero 1</t>
  </si>
  <si>
    <t xml:space="preserve">102.02.07.94.00-T</t>
  </si>
  <si>
    <t xml:space="preserve">Archivo de Trámite de la Administración Desconcentrada de Auditoría Fiscal de Hidalgo 1</t>
  </si>
  <si>
    <t xml:space="preserve">500.29.00.00.00</t>
  </si>
  <si>
    <t xml:space="preserve">Administración Desconcentrada de Auditoría Fiscal de Hidalgo 1</t>
  </si>
  <si>
    <t xml:space="preserve">102.02.07.95.00-T</t>
  </si>
  <si>
    <t xml:space="preserve">Archivo de Trámite de la Administración Desconcentrada de Auditoría Fiscal de Jalisco 1</t>
  </si>
  <si>
    <t xml:space="preserve">500.30.00.00.00</t>
  </si>
  <si>
    <t xml:space="preserve">Administración Desconcentrada de Auditoría Fiscal de Jalisco 1</t>
  </si>
  <si>
    <t xml:space="preserve">102.02.07.96.00-T</t>
  </si>
  <si>
    <t xml:space="preserve">Archivo de Trámite de la Administración Desconcentrada de Auditoría Fiscal de Jalisco 2</t>
  </si>
  <si>
    <t xml:space="preserve">500.31.00.00.00</t>
  </si>
  <si>
    <t xml:space="preserve">Administración Desconcentrada de Auditoría Fiscal de Jalisco 2</t>
  </si>
  <si>
    <t xml:space="preserve">102.02.07.97.00-T</t>
  </si>
  <si>
    <t xml:space="preserve">Archivo de Trámite de la Administración Desconcentrada de Auditoría Fiscal de Jalisco 3 </t>
  </si>
  <si>
    <t xml:space="preserve">500.32.00.00.00</t>
  </si>
  <si>
    <t xml:space="preserve">Administración Desconcentrada de Auditoría Fiscal de Jalisco 3 </t>
  </si>
  <si>
    <t xml:space="preserve">Archivo de Trámite de la Administración Desconcentrada de Auditoría Fiscal de Jalisco 3</t>
  </si>
  <si>
    <t xml:space="preserve">102.02.07.99.00-T</t>
  </si>
  <si>
    <t xml:space="preserve">Archivo de Trámite de la Administración Desconcentrada de Auditoría Fiscal de México 1 </t>
  </si>
  <si>
    <t xml:space="preserve">500.35.00.00.00</t>
  </si>
  <si>
    <t xml:space="preserve">Administración Desconcentrada de Auditoría Fiscal de México 1 </t>
  </si>
  <si>
    <t xml:space="preserve">Archivo de Trámite de la Administración Desconcentrada de Auditoría Fiscal de México 1</t>
  </si>
  <si>
    <t xml:space="preserve">102.03.02.00.00-T</t>
  </si>
  <si>
    <t xml:space="preserve">Archivo de Trámite de la Administración Desconcentrada de Auditoría Fiscal de México 2 </t>
  </si>
  <si>
    <t xml:space="preserve">500.36.00.00.00</t>
  </si>
  <si>
    <t xml:space="preserve">Administración Desconcentrada de Auditoría Fiscal de México 2 </t>
  </si>
  <si>
    <t xml:space="preserve">Archivo de Trámite de la Administración Desconcentrada de Auditoría Fiscal de México 2</t>
  </si>
  <si>
    <t xml:space="preserve">102.03.03.03.00-T</t>
  </si>
  <si>
    <t xml:space="preserve">Archivo de Trámite de la Administración Desconcentrada de Auditoría Fiscal de Michoacán 1</t>
  </si>
  <si>
    <t xml:space="preserve">500.37.00.00.00</t>
  </si>
  <si>
    <t xml:space="preserve">Administración Desconcentrada de Auditoría Fiscal de Michoacán 1</t>
  </si>
  <si>
    <t xml:space="preserve">102.03.06.00.00-T</t>
  </si>
  <si>
    <t xml:space="preserve">Archivo de Trámite de la Administración Desconcentrada de Auditoría Fiscal de Morelos 1</t>
  </si>
  <si>
    <t xml:space="preserve">500.39.00.00.00</t>
  </si>
  <si>
    <t xml:space="preserve">Administración Desconcentrada de Auditoría Fiscal de Morelos 1</t>
  </si>
  <si>
    <t xml:space="preserve">102.03.07.00.00-T</t>
  </si>
  <si>
    <t xml:space="preserve">Archivo de Trámite de la Administración Desconcentrada de Auditoría Fiscal de Nayarit 1</t>
  </si>
  <si>
    <t xml:space="preserve">500.40.00.00.00</t>
  </si>
  <si>
    <t xml:space="preserve">Administración Desconcentrada de Auditoría Fiscal de Nayarit 1</t>
  </si>
  <si>
    <t xml:space="preserve">102.03.10.00.00-T</t>
  </si>
  <si>
    <t xml:space="preserve">Archivo de Trámite de la Administración Desconcentrada de Auditoría Fiscal de Nuevo León 1</t>
  </si>
  <si>
    <t xml:space="preserve">500.41.00.00.00</t>
  </si>
  <si>
    <t xml:space="preserve">Administración Desconcentrada de Auditoría Fiscal de Nuevo León 1</t>
  </si>
  <si>
    <t xml:space="preserve">102.04.00.00.00-T</t>
  </si>
  <si>
    <t xml:space="preserve">Archivo de Trámite de la Administración Desconcentrada de Auditoría Fiscal de Nuevo León 2</t>
  </si>
  <si>
    <t xml:space="preserve">500.42.00.00.00</t>
  </si>
  <si>
    <t xml:space="preserve">Administración Desconcentrada de Auditoría Fiscal de Nuevo León 2</t>
  </si>
  <si>
    <t xml:space="preserve">102.04.01.00.00-T</t>
  </si>
  <si>
    <t xml:space="preserve">Archivo de Trámite de la Administración Desconcentrada de Auditoría Fiscal de Nuevo León 3</t>
  </si>
  <si>
    <t xml:space="preserve">500.43.00.00.00</t>
  </si>
  <si>
    <t xml:space="preserve">Administración Desconcentrada de Auditoría Fiscal de Nuevo León 3</t>
  </si>
  <si>
    <t xml:space="preserve">102.05.00.00.00-T</t>
  </si>
  <si>
    <t xml:space="preserve">Archivo de Trámite de la Administración Desconcentrada de Auditoría Fiscal de Oaxaca 1 </t>
  </si>
  <si>
    <t xml:space="preserve">500.44.00.00.00</t>
  </si>
  <si>
    <t xml:space="preserve">Administración Desconcentrada de Auditoría Fiscal de Oaxaca 1 </t>
  </si>
  <si>
    <t xml:space="preserve">Archivo de Trámite de la Administración Desconcentrada de Auditoría Fiscal de Oaxaca 1</t>
  </si>
  <si>
    <t xml:space="preserve">102.05.01.00.00-T</t>
  </si>
  <si>
    <t xml:space="preserve">Archivo de Trámite de la Administración Desconcentrada de Auditoría Fiscal de Puebla 1</t>
  </si>
  <si>
    <t xml:space="preserve">500.45.00.00.00</t>
  </si>
  <si>
    <t xml:space="preserve">Administración Desconcentrada de Auditoría Fiscal de Puebla 1</t>
  </si>
  <si>
    <t xml:space="preserve">102.05.02.00.00-T</t>
  </si>
  <si>
    <t xml:space="preserve">Archivo de Trámite de la Administración Desconcentrada de Auditoría Fiscal de Puebla 2</t>
  </si>
  <si>
    <t xml:space="preserve">500.46.00.00.00</t>
  </si>
  <si>
    <t xml:space="preserve">Administración Desconcentrada de Auditoría Fiscal de Puebla 2</t>
  </si>
  <si>
    <t xml:space="preserve">102.05.03.00.00-T</t>
  </si>
  <si>
    <t xml:space="preserve">Archivo de Trámite de la Administración Desconcentrada de Auditoría Fiscal de Querétaro 1</t>
  </si>
  <si>
    <t xml:space="preserve">500.47.00.00.00</t>
  </si>
  <si>
    <t xml:space="preserve">Administración Desconcentrada de Auditoría Fiscal de Querétaro 1</t>
  </si>
  <si>
    <t xml:space="preserve">102.05.04.00.00-T</t>
  </si>
  <si>
    <t xml:space="preserve">Archivo de Trámite de la Administración Desconcentrada de Auditoría Fiscal de Quintana Roo 2</t>
  </si>
  <si>
    <t xml:space="preserve">500.49.00.00.00</t>
  </si>
  <si>
    <t xml:space="preserve">Administración Desconcentrada de Auditoría Fiscal de Quintana Roo 2</t>
  </si>
  <si>
    <t xml:space="preserve">102.05.05.00.00-T</t>
  </si>
  <si>
    <t xml:space="preserve">Archivo de Trámite de la Administración Desconcentrada de Auditoría Fiscal de San Luis Potosí 1</t>
  </si>
  <si>
    <t xml:space="preserve">500.50.00.00.00</t>
  </si>
  <si>
    <t xml:space="preserve">Administración Desconcentrada de Auditoría Fiscal de San Luis Potosí 1</t>
  </si>
  <si>
    <t xml:space="preserve">102.05.07.00.00-T</t>
  </si>
  <si>
    <t xml:space="preserve">Archivo de Trámite de la Administración Desconcentrada de Auditoría Fiscal de Sinaloa 1 </t>
  </si>
  <si>
    <t xml:space="preserve">500.51.00.00.00</t>
  </si>
  <si>
    <t xml:space="preserve">Administración Desconcentrada de Auditoría Fiscal de Sinaloa 1 </t>
  </si>
  <si>
    <t xml:space="preserve">Archivo de Trámite de la Administración Desconcentrada de Auditoría Fiscal de Sinaloa 1</t>
  </si>
  <si>
    <t xml:space="preserve">102.06.04.00.00-T</t>
  </si>
  <si>
    <t xml:space="preserve">Archivo de Trámite de la Administración Desconcentrada de Auditoría Fiscal de Sinaloa 2</t>
  </si>
  <si>
    <t xml:space="preserve">500.52.00.00.00</t>
  </si>
  <si>
    <t xml:space="preserve">Administración Desconcentrada de Auditoría Fiscal de Sinaloa 2</t>
  </si>
  <si>
    <t xml:space="preserve">102.07.00.00.00-T</t>
  </si>
  <si>
    <t xml:space="preserve">Archivo de Trámite de la Administración Desconcentrada de Auditoría Fiscal de Sonora 1</t>
  </si>
  <si>
    <t xml:space="preserve">500.54.00.00.00</t>
  </si>
  <si>
    <t xml:space="preserve">Administración Desconcentrada de Auditoría Fiscal de Sonora 1</t>
  </si>
  <si>
    <t xml:space="preserve">102.08.01.01.00-T</t>
  </si>
  <si>
    <t xml:space="preserve">Archivo de Trámite de la Administración Desconcentrada de Auditoría Fiscal de Sonora 2</t>
  </si>
  <si>
    <t xml:space="preserve">500.55.00.00.00</t>
  </si>
  <si>
    <t xml:space="preserve">Administración Desconcentrada de Auditoría Fiscal de Sonora 2</t>
  </si>
  <si>
    <t xml:space="preserve">Archivo de Trámite de la Administración Desconcentrada de Auditoría Fiscal de Sonora 3 </t>
  </si>
  <si>
    <t xml:space="preserve">500.56.00.00.00</t>
  </si>
  <si>
    <t xml:space="preserve">Administración Desconcentrada de Auditoría Fiscal de Sonora 3 </t>
  </si>
  <si>
    <t xml:space="preserve">Archivo de Trámite de la Administración Desconcentrada de Auditoría Fiscal de Sonora 3</t>
  </si>
  <si>
    <t xml:space="preserve">Archivo de Trámite de la Administración Desconcentrada de Auditoría Fiscal de Tabasco 1</t>
  </si>
  <si>
    <t xml:space="preserve">500.57.00.00.00</t>
  </si>
  <si>
    <t xml:space="preserve">Administración Desconcentrada de Auditoría Fiscal de Tabasco 1</t>
  </si>
  <si>
    <t xml:space="preserve">Archivo de Trámite de la Administración Desconcentrada de Auditoría Fiscal de  Tamaulipas 1</t>
  </si>
  <si>
    <t xml:space="preserve">500.58.00.00.00</t>
  </si>
  <si>
    <t xml:space="preserve">Administración Desconcentrada de Auditoría Fiscal de  Tamaulipas 1</t>
  </si>
  <si>
    <t xml:space="preserve">Archivo de Trámite de la Administración Desconcentrada de Auditoría Fiscal de Tamaulipas 1</t>
  </si>
  <si>
    <t xml:space="preserve">Archivo de Trámite de la Administración Desconcentrada de Auditoría Fiscal de  Tamaulipas 3 </t>
  </si>
  <si>
    <t xml:space="preserve">500.60.00.00.00</t>
  </si>
  <si>
    <t xml:space="preserve">Administración Desconcentrada de Auditoría Fiscal de Tamaulipas 3 </t>
  </si>
  <si>
    <t xml:space="preserve">Archivo de Trámite de la Administración Desconcentrada de Auditoría Fiscal de Tamaulipas 3</t>
  </si>
  <si>
    <t xml:space="preserve">Archivo de Trámite de la Administración Desconcentrada de Auditoría Fiscal de  Tamaulipas 4</t>
  </si>
  <si>
    <t xml:space="preserve">500.61.00.00.00</t>
  </si>
  <si>
    <t xml:space="preserve">Administración Desconcentrada de Auditoría Fiscal de  Tamaulipas 4</t>
  </si>
  <si>
    <t xml:space="preserve">Archivo de Trámite de la Administración Desconcentrada de Auditoría Fiscal de Tamaulipas 4</t>
  </si>
  <si>
    <t xml:space="preserve">Archivo de Trámite de la Administración Desconcentrada de Auditoría Fiscal de  Tamaulipas 5</t>
  </si>
  <si>
    <t xml:space="preserve">500.62.00.00.00</t>
  </si>
  <si>
    <t xml:space="preserve">Administración Desconcentrada de Auditoría Fiscal de  Tamaulipas 5</t>
  </si>
  <si>
    <t xml:space="preserve">Archivo de Trámite de la Administración Desconcentrada de Auditoría Fiscal de Tamaulipas 5</t>
  </si>
  <si>
    <t xml:space="preserve">Archivo de Trámite de la Administración Desconcentrada de Auditoría Fiscal de  Tlaxcala 1</t>
  </si>
  <si>
    <t xml:space="preserve">500.63.00.00.00</t>
  </si>
  <si>
    <t xml:space="preserve">Administración Desconcentrada de Auditoría Fiscal de  Tlaxcala 1</t>
  </si>
  <si>
    <t xml:space="preserve">Archivo de Trámite de la Administración Desconcentrada de Auditoría Fiscal de Tlaxcala 1</t>
  </si>
  <si>
    <t xml:space="preserve">Archivo de Trámite de la Administración Desconcentrada de Auditoría Fiscal de  Veracruz 1</t>
  </si>
  <si>
    <t xml:space="preserve">500.64.00.00.00</t>
  </si>
  <si>
    <t xml:space="preserve">Administración Desconcentrada de Auditoría Fiscal de  Veracruz 1</t>
  </si>
  <si>
    <t xml:space="preserve">Archivo de Trámite de la Administración Desconcentrada de Auditoría Fiscal de Veracruz 1</t>
  </si>
  <si>
    <t xml:space="preserve">Archivo de Trámite de la Administración Desconcentrada de Auditoría Fiscal de  Veracruz 2</t>
  </si>
  <si>
    <t xml:space="preserve">500.65.00.00.00</t>
  </si>
  <si>
    <t xml:space="preserve">Administración Desconcentrada de Auditoría Fiscal de  Veracruz 2</t>
  </si>
  <si>
    <t xml:space="preserve">Archivo de Trámite de la Administración Desconcentrada de Auditoría Fiscal de Veracruz 2</t>
  </si>
  <si>
    <t xml:space="preserve">Archivo de Trámite de la Administración Desconcentrada de Auditoría Fiscal de Veracruz 4</t>
  </si>
  <si>
    <t xml:space="preserve">500.67.00.00.00</t>
  </si>
  <si>
    <t xml:space="preserve">Administración Desconcentrada de Auditoría Fiscal de Veracruz 4</t>
  </si>
  <si>
    <t xml:space="preserve">Archivo de Trámite de la Administración Desconcentrada de Auditoría Fiscal de Yucatán 1</t>
  </si>
  <si>
    <t xml:space="preserve">500.69.00.00.00</t>
  </si>
  <si>
    <t xml:space="preserve">Administración Desconcentrada de Auditoría Fiscal de Yucatán 1</t>
  </si>
  <si>
    <t xml:space="preserve">Archivo de Trámite de la Administración Desconcentrada de Auditoría Fiscal de Zacatecas 1</t>
  </si>
  <si>
    <t xml:space="preserve">500.70.00.00.00</t>
  </si>
  <si>
    <t xml:space="preserve">Administración Desconcentrada de Auditoría Fiscal de Zacatecas 1</t>
  </si>
  <si>
    <t xml:space="preserve">Archivo de Trámite de la Administración Desconcentrada de Auditoría Fiscal del Distrito Federal 1 </t>
  </si>
  <si>
    <t xml:space="preserve">500.71.00.00.00</t>
  </si>
  <si>
    <t xml:space="preserve">Administración Desconcentrada de Auditoría Fiscal del Distrito Federal 1 </t>
  </si>
  <si>
    <t xml:space="preserve">Archivo de Trámite de la Administración Desconcentrada de Auditoría Fiscal del Distrito Federal 1</t>
  </si>
  <si>
    <t xml:space="preserve">Archivo de Trámite de la Administración Desconcentrada de Auditoría Fiscal del Distrito Federal 2</t>
  </si>
  <si>
    <t xml:space="preserve">500.72.00.00.00</t>
  </si>
  <si>
    <t xml:space="preserve">Administración Desconcentrada de Auditoría Fiscal del Distrito Federal 2</t>
  </si>
  <si>
    <t xml:space="preserve">Archivo de Trámite de la Administración Desconcentrada de Auditoría Fiscal del Distrito Federal 3 </t>
  </si>
  <si>
    <t xml:space="preserve">500.73.00.00.00</t>
  </si>
  <si>
    <t xml:space="preserve">Administración Desconcentrada de Auditoría Fiscal del Distrito Federal 3 </t>
  </si>
  <si>
    <t xml:space="preserve">Archivo de Trámite de la Administración Desconcentrada de Auditoría Fiscal del Distrito Federal 3</t>
  </si>
  <si>
    <t xml:space="preserve">Archivo de Trámite de la Administración Desconcentrada de Auditoría Fiscal del Distrito Federal 4 </t>
  </si>
  <si>
    <t xml:space="preserve">500.74.00.00.00</t>
  </si>
  <si>
    <t xml:space="preserve">Administración Desconcentrada de Auditoría Fiscal del Distrito Federal 4 </t>
  </si>
  <si>
    <t xml:space="preserve">Archivo de Trámite de la Administración Desconcentrada de Auditoría Fiscal del Distrito Federal 4</t>
  </si>
  <si>
    <t xml:space="preserve">Archivo de Trámite de la Administración Central de Asuntos Jurídicos de Actividades Vulnerables</t>
  </si>
  <si>
    <t xml:space="preserve">500.75.00.00.00</t>
  </si>
  <si>
    <t xml:space="preserve">Administración Central de Asuntos Jurídicos de Actividades Vulnerables</t>
  </si>
  <si>
    <t xml:space="preserve">Archivo de Trámite de la Administración General de Comunicaciones y Tecnologías de la Información </t>
  </si>
  <si>
    <t xml:space="preserve">102.00.00.00.00</t>
  </si>
  <si>
    <t xml:space="preserve">Administración General de Comunicaciones y Tecnologías de la Información </t>
  </si>
  <si>
    <t xml:space="preserve">Archivo de Trámite de la Administración General de Comunicaciones y Tecnologías de la Información</t>
  </si>
  <si>
    <t xml:space="preserve">Archivo de Trámite de la Administración de Proyectos y Mejora Contínua</t>
  </si>
  <si>
    <t xml:space="preserve">102.01.01.00.00</t>
  </si>
  <si>
    <t xml:space="preserve">Administración de Proyectos y Mejora Contínua</t>
  </si>
  <si>
    <t xml:space="preserve">Archivo de Trámite de la Administración de Planeación Informática API</t>
  </si>
  <si>
    <t xml:space="preserve">102.01.02.00.00</t>
  </si>
  <si>
    <t xml:space="preserve">Administración de Planeación Informática API</t>
  </si>
  <si>
    <t xml:space="preserve">Archivo de Trámite de la Administración de Coordinación de Servicios Tecnológicos</t>
  </si>
  <si>
    <t xml:space="preserve">102.01.03.00.00</t>
  </si>
  <si>
    <t xml:space="preserve">Administración de Coordinación de Servicios Tecnológicos</t>
  </si>
  <si>
    <t xml:space="preserve">Archivo de Trámite de la Administración de Planeación Estratégica y Evaluación de Gestión</t>
  </si>
  <si>
    <t xml:space="preserve">102.01.04.00.00</t>
  </si>
  <si>
    <t xml:space="preserve">Administración de Planeación Estratégica y Evaluación de Gestión</t>
  </si>
  <si>
    <t xml:space="preserve">Archivo de Trámite de la Administración de Proyectos en Comunicaciones y Tecnologías de la Información 1</t>
  </si>
  <si>
    <t xml:space="preserve">102.01.05.00.00</t>
  </si>
  <si>
    <t xml:space="preserve">Administración de Proyectos en Comunicaciones y Tecnologías de la Información 1</t>
  </si>
  <si>
    <t xml:space="preserve">Archivo de Trámite de la Administración de Proyectos en Comunicaciones y Tecnologías de la Información 3</t>
  </si>
  <si>
    <t xml:space="preserve">102.01.06.00.00</t>
  </si>
  <si>
    <t xml:space="preserve">Administración de Proyectos en Comunicaciones y Tecnologías de la Información 3</t>
  </si>
  <si>
    <t xml:space="preserve">Archivo de Trámite de la Administración de Proyectos en Comunicaciones y Tecnologías de la Información</t>
  </si>
  <si>
    <t xml:space="preserve">102.01.09.00.00</t>
  </si>
  <si>
    <t xml:space="preserve">Administración de Proyectos en Comunicaciones y Tecnologías de la Información</t>
  </si>
  <si>
    <t xml:space="preserve">Archivo de Trámite de la Administración Central de Operación y Servicios Tecnológicos</t>
  </si>
  <si>
    <t xml:space="preserve">102.02.00.00.00</t>
  </si>
  <si>
    <t xml:space="preserve">Administración Central de Operación y Servicios Tecnológicos</t>
  </si>
  <si>
    <t xml:space="preserve">Archivo de Trámite de la Administración de Infraestructura Externa I </t>
  </si>
  <si>
    <t xml:space="preserve">102.02.01.00.00</t>
  </si>
  <si>
    <t xml:space="preserve">Administración de Infraestructura Externa I </t>
  </si>
  <si>
    <t xml:space="preserve">Archivo de Trámite de la Administración de Infraestructura Externa I</t>
  </si>
  <si>
    <t xml:space="preserve">Archivo de Trámite de la Administración de Infraestrucura Interna 1</t>
  </si>
  <si>
    <t xml:space="preserve">102.02.02.00.00</t>
  </si>
  <si>
    <t xml:space="preserve">Administración de Infraestrucura Interna 1</t>
  </si>
  <si>
    <t xml:space="preserve">Archivo de Trámite de la Administración de Infraestructura Externa 2</t>
  </si>
  <si>
    <t xml:space="preserve">102.02.02.06.00</t>
  </si>
  <si>
    <t xml:space="preserve">Administración de Infraestructura Externa 2</t>
  </si>
  <si>
    <t xml:space="preserve">Archivo de Trámite de la Administración de Infraestrucura Interna 2</t>
  </si>
  <si>
    <t xml:space="preserve">102.02.03.00.00</t>
  </si>
  <si>
    <t xml:space="preserve">Administración de Infraestrucura Interna 2</t>
  </si>
  <si>
    <t xml:space="preserve">Archivo de Trámite de la Administración de Apoyo Desconcentrado 2 de Comunicación y Tecnologías de la Información</t>
  </si>
  <si>
    <t xml:space="preserve">102.02.07.00.00</t>
  </si>
  <si>
    <t xml:space="preserve">Administración de Apoyo Desconcentrado 2 de Comunicación y Tecnologías de la Información</t>
  </si>
  <si>
    <t xml:space="preserve">Archivo de Trámite de la Subadministración de Apoyo Desconcentrado de comunicaciones y Tecnologías de la Información de la Aduana del Aeropuerto Internacional de la Ciudad de México AICM</t>
  </si>
  <si>
    <t xml:space="preserve">102.02.07.04.00</t>
  </si>
  <si>
    <t xml:space="preserve">Subadministración de Apoyo Desconcentrado de comunicaciones y Tecnologías de la Información de la Aduana del Aeropuerto Internacional de la Ciudad de México AICM</t>
  </si>
  <si>
    <t xml:space="preserve">Archivo de Trámite de la Subadministración de Apoyo Desconcentrado de Comunicaciones y Tecnologías de la Información de la Aduana de Acapulco</t>
  </si>
  <si>
    <t xml:space="preserve">102.02.07.05.00</t>
  </si>
  <si>
    <t xml:space="preserve">Subadministración de Apoyo Desconcentrado de Comunicaciones y Tecnologías de la Información de la Aduana de Acapulco</t>
  </si>
  <si>
    <t xml:space="preserve">Archivo de Trámite de la Subadministración de Apoyo Desconcentrado de Comunicaciones y Tecnologías de la Información de la Aduana de Agua Prieta</t>
  </si>
  <si>
    <t xml:space="preserve">102.02.07.06.00</t>
  </si>
  <si>
    <t xml:space="preserve">Subadministración de Apoyo Desconcentrado de Comunicaciones y Tecnologías de la Información de la Aduana de Agua Prieta</t>
  </si>
  <si>
    <t xml:space="preserve">Archivo de Trámite de la Subadministración de Apoyo Desconcentrado de Comunicaciones y Tecnologías de la Información de la Aduana de Aguascalientes</t>
  </si>
  <si>
    <t xml:space="preserve">102.02.07.07.00</t>
  </si>
  <si>
    <t xml:space="preserve">Subadministración de Apoyo Desconcentrado de Comunicaciones y Tecnologías de la Información de la Aduana de Aguascalientes</t>
  </si>
  <si>
    <t xml:space="preserve">Archivo de Trámite de la Subadministración de Apoyo Desconcentrado de Comunicaciones y Tecnologías de la Información de la Aduana de Altamira</t>
  </si>
  <si>
    <t xml:space="preserve">102.02.07.08.00</t>
  </si>
  <si>
    <t xml:space="preserve">Subadministración de Apoyo Desconcentrado de Comunicaciones y Tecnologías de la Información de la Aduana de Altamira</t>
  </si>
  <si>
    <t xml:space="preserve">Archivo de Trámite de la Subadministración de Apoyo Desconcentrado de Comunicaciones y Tecnologías de la Información de la Aduana de Cancún</t>
  </si>
  <si>
    <t xml:space="preserve">102.02.07.09.00</t>
  </si>
  <si>
    <t xml:space="preserve">Subadministración de Apoyo Desconcentrado de Comunicaciones y Tecnologías de la Información de la Aduana de Cancún</t>
  </si>
  <si>
    <t xml:space="preserve">Archivo de Trámite de la Subadministración de Apoyo Desconcentrado de Comunicaciones y Tecnologías de la Información de la Aduana de Ciudad Acuña</t>
  </si>
  <si>
    <t xml:space="preserve">102.02.07.10.00</t>
  </si>
  <si>
    <t xml:space="preserve">Subadministración de Apoyo Desconcentrado de Comunicaciones y Tecnologías de la Información de la Aduana de Ciudad Acuña</t>
  </si>
  <si>
    <t xml:space="preserve">Archivo de Trámite de la Subadministración de Apoyo Desconcentrado de Comunicaciones y Tecnologías de la Información de San Luis Potosí 1 San Luis Potosí</t>
  </si>
  <si>
    <t xml:space="preserve">102.02.07.100.00</t>
  </si>
  <si>
    <t xml:space="preserve">Subadministración de Apoyo Desconcentrado de Comunicaciones y Tecnologías de la Información de San Luis Potosí 1 San Luis Potosí</t>
  </si>
  <si>
    <t xml:space="preserve">Archivo de Trámite de la Subadministración de Apoyo Desconcentrado de Comunicaciones y Tecnologías de la Información de Sinaloa 1 Culiacán</t>
  </si>
  <si>
    <t xml:space="preserve">102.02.07.101.00</t>
  </si>
  <si>
    <t xml:space="preserve">Subadministración de Apoyo Desconcentrado de Comunicaciones y Tecnologías de la Información de Sinaloa 1 Culiacán</t>
  </si>
  <si>
    <t xml:space="preserve">Archivo de Trámite de la Subadministración de Apoyo Desconcentrado de Comunicaciones y Tecnologías de la Información de Sinaloa 2 Mazatlán</t>
  </si>
  <si>
    <t xml:space="preserve">102.02.07.102.00</t>
  </si>
  <si>
    <t xml:space="preserve">Subadministración de Apoyo Desconcentrado de Comunicaciones y Tecnologías de la Información de Sinaloa 2 Mazatlán</t>
  </si>
  <si>
    <t xml:space="preserve">Archivo de Trámite de la Subadministración de Apoyo Desconcentrado de Comunicaciones y Tecnologías de la Información de Sonora 1 Hermosillo</t>
  </si>
  <si>
    <t xml:space="preserve">102.02.07.104.00</t>
  </si>
  <si>
    <t xml:space="preserve">Subadministración de Apoyo Desconcentrado de Comunicaciones y Tecnologías de la Información de Sonora 1 Hermosillo</t>
  </si>
  <si>
    <t xml:space="preserve">Archivo de Trámite de la Subadministración de Apoyo Desconcentrado de Comunicaciones y Tecnologías de la Información de Sonora 2 Cd. Obregón</t>
  </si>
  <si>
    <t xml:space="preserve">102.02.07.105.00</t>
  </si>
  <si>
    <t xml:space="preserve">Subadministración de Apoyo Desconcentrado de Comunicaciones y Tecnologías de la Información de Sonora 2 Cd. Obregón</t>
  </si>
  <si>
    <t xml:space="preserve">Archivo de Trámite de la Subadministración de Apoyo Desconcentrado de Comunicaciones y Tecnologías de la Información de Sonora 3 Nogales</t>
  </si>
  <si>
    <t xml:space="preserve">102.02.07.106.00</t>
  </si>
  <si>
    <t xml:space="preserve">Subadministración de Apoyo Desconcentrado de Comunicaciones y Tecnologías de la Información de Sonora 3 Nogales</t>
  </si>
  <si>
    <t xml:space="preserve">Archivo de Trámite de la Subadministración de Apoyo Desconcentrado de Comunicaciones y Tecnologías de la Información de Tabasco 1 Villahermosa</t>
  </si>
  <si>
    <t xml:space="preserve">102.02.07.107.00</t>
  </si>
  <si>
    <t xml:space="preserve">Subadministración de Apoyo Desconcentrado de Comunicaciones y Tecnologías de la Información de Tabasco 1 Villahermosa</t>
  </si>
  <si>
    <t xml:space="preserve">Archivo de Trámite de la Subadministración de Apoyo Desconcentrado de Comunicaciones y Tecnologías de la Información de Tamaulipas 1 Ciudad Victoria</t>
  </si>
  <si>
    <t xml:space="preserve">102.02.07.108.00</t>
  </si>
  <si>
    <t xml:space="preserve">Subadministración de Apoyo Desconcentrado de Comunicaciones y Tecnologías de la Información de Tamaulipas 1 Ciudad Victoria</t>
  </si>
  <si>
    <t xml:space="preserve">Archivo de Trámite de la Subadministración de Apoyo Desconcentrado de Comunicaciones y Tecnologías de la Información de la Aduana de Ciudad Juárez</t>
  </si>
  <si>
    <t xml:space="preserve">102.02.07.11.00</t>
  </si>
  <si>
    <t xml:space="preserve">Subadministración de Apoyo Desconcentrado de Comunicaciones y Tecnologías de la Información de la Aduana de Ciudad Juárez</t>
  </si>
  <si>
    <t xml:space="preserve">Archivo de Trámite de la Subadministración de Apoyo Desconcentrado de Comunicaciones y Tecnologías de la Información de Tamaulipas 3 Nuevo Laredo</t>
  </si>
  <si>
    <t xml:space="preserve">102.02.07.110.00</t>
  </si>
  <si>
    <t xml:space="preserve">Subadministración de Apoyo Desconcentrado de Comunicaciones y Tecnologías de la Información de Tamaulipas 3 Nuevo Laredo</t>
  </si>
  <si>
    <t xml:space="preserve">Archivo de Trámite de la Subadministración de Apoyo Desconcentrado de Comunicaciones y Tecnologías de la Información de Tamaulipas 4 Reynosa</t>
  </si>
  <si>
    <t xml:space="preserve">102.02.07.111.00</t>
  </si>
  <si>
    <t xml:space="preserve">Subadministración de Apoyo Desconcentrado de Comunicaciones y Tecnologías de la Información de Tamaulipas 4 Reynosa</t>
  </si>
  <si>
    <t xml:space="preserve">Archivo de Trámite de la Subadministración de Apoyo Desconcentrado de Comunicaciones y Tecnologías de la Información de Tamaulipas 5 Tampico</t>
  </si>
  <si>
    <t xml:space="preserve">102.02.07.112.00</t>
  </si>
  <si>
    <t xml:space="preserve">Subadministración de Apoyo Desconcentrado de Comunicaciones y Tecnologías de la Información de Tamaulipas 5 Tampico</t>
  </si>
  <si>
    <t xml:space="preserve">Archivo de Trámite de la Subadministración de Apoyo Desconcentrado de Comunicaciones y Tecnologías de la Información de Tlaxcala 1 Tlaxcala</t>
  </si>
  <si>
    <t xml:space="preserve">102.02.07.113.00</t>
  </si>
  <si>
    <t xml:space="preserve">Subadministración de Apoyo Desconcentrado de Comunicaciones y Tecnologías de la Información de Tlaxcala 1 Tlaxcala</t>
  </si>
  <si>
    <t xml:space="preserve">Archivo de Trámite de la Subadministración de Apoyo Desconcentrado de Comunicaciones y Tecnologías de la Información de Veracruz 1 Xalapa</t>
  </si>
  <si>
    <t xml:space="preserve">102.02.07.114.00</t>
  </si>
  <si>
    <t xml:space="preserve">Subadministración de Apoyo Desconcentrado de Comunicaciones y Tecnologías de la Información de Veracruz 1 Xalapa</t>
  </si>
  <si>
    <t xml:space="preserve">Archivo de Trámite de la Subadministración de Apoyo Desconcentrado de Comunicaciones y Tecnologías de la Información de Veracruz 2 Veracruz</t>
  </si>
  <si>
    <t xml:space="preserve">102.02.07.115.00</t>
  </si>
  <si>
    <t xml:space="preserve">Subadministración de Apoyo Desconcentrado de Comunicaciones y Tecnologías de la Información de Veracruz 2 Veracruz</t>
  </si>
  <si>
    <t xml:space="preserve">Archivo de Trámite de la Subadministración de Apoyo Desconcentrado de Comunicaciones y Tecnologías de la Información de Veracruz 4 Coatzacoalcos</t>
  </si>
  <si>
    <t xml:space="preserve">102.02.07.117.00</t>
  </si>
  <si>
    <t xml:space="preserve">Subadministración de Apoyo Desconcentrado de Comunicaciones y Tecnologías de la Información de Veracruz 4 Coatzacoalcos</t>
  </si>
  <si>
    <t xml:space="preserve">Archivo de Trámite de la Subadministración de Apoyo Desconcentrado de Comunicaciones y Tecnologías de la Información de Yucatán 1 Mérida</t>
  </si>
  <si>
    <t xml:space="preserve">102.02.07.119.00</t>
  </si>
  <si>
    <t xml:space="preserve">Subadministración de Apoyo Desconcentrado de Comunicaciones y Tecnologías de la Información de Yucatán 1 Mérida</t>
  </si>
  <si>
    <t xml:space="preserve">Archivo de Trámite de la Subadministración de Apoyo Desconcentrado de Comunicaciones y Tecnologías de la Información de la Aduana de Chihuahua</t>
  </si>
  <si>
    <t xml:space="preserve">102.02.07.12.00</t>
  </si>
  <si>
    <t xml:space="preserve">Subadministración de Apoyo Desconcentrado de Comunicaciones y Tecnologías de la Información de la Aduana de Chihuahua</t>
  </si>
  <si>
    <t xml:space="preserve">Archivo de Trámite de la Subadministración de Apoyo Desconcentrado de Comunicaciones y Tecnologías de la Información de Zacatecas 1 zacatecas</t>
  </si>
  <si>
    <t xml:space="preserve">102.02.07.120.00</t>
  </si>
  <si>
    <t xml:space="preserve">Subadministración de Apoyo Desconcentrado de Comunicaciones y Tecnologías de la Información de Zacatecas 1 zacatecas</t>
  </si>
  <si>
    <t xml:space="preserve">Archivo de Trámite de la Subadministración de Apoyo Desconcentrado de Comunicaciones y Tecnologías de la Información del Distrito Federal 6 CPN, UAIFA, ET</t>
  </si>
  <si>
    <t xml:space="preserve">102.02.07.122.00</t>
  </si>
  <si>
    <t xml:space="preserve">Subadministración de Apoyo Desconcentrado de Comunicaciones y Tecnologías de la Información del Distrito Federal 6 CPN, UAIFA, ET</t>
  </si>
  <si>
    <t xml:space="preserve">Archivo de Trámite de la Subadministración de Apoyo Desconcentrado de Comunicaciones y Tecnologías de la Información del Distrito Federal 6 CPN UAIFA ET</t>
  </si>
  <si>
    <t xml:space="preserve">Archivo de Trámite de la Subadministración de Apoyo Desconcentrado de Comunicaciones y Tecnologías de la Información de la Aduana de Ciudad Camargo</t>
  </si>
  <si>
    <t xml:space="preserve">102.02.07.13.00</t>
  </si>
  <si>
    <t xml:space="preserve">Subadministración de Apoyo Desconcentrado de Comunicaciones y Tecnologías de la Información de la Aduana de Ciudad Camargo</t>
  </si>
  <si>
    <t xml:space="preserve">Archivo de Trámite de la Subadministración de Apoyo Desconcentrado de Comunicaciones y Tecnologías de la Información de la Aduana de Ciudad del Carmen</t>
  </si>
  <si>
    <t xml:space="preserve">102.02.07.14.00</t>
  </si>
  <si>
    <t xml:space="preserve">Subadministración de Apoyo Desconcentrado de Comunicaciones y Tecnologías de la Información de la Aduana de Ciudad del Carmen</t>
  </si>
  <si>
    <t xml:space="preserve">Archivo de Trámite de la Subadministración de Apoyo Desconcentrado de Comunicaciones y Tecnologías de la Información de la Aduana de Ciudad Hidalgo</t>
  </si>
  <si>
    <t xml:space="preserve">102.02.07.15.00</t>
  </si>
  <si>
    <t xml:space="preserve">Subadministración de Apoyo Desconcentrado de Comunicaciones y Tecnologías de la Información de la Aduana de Ciudad Hidalgo</t>
  </si>
  <si>
    <t xml:space="preserve">Archivo de Trámite de la Subadministración de Apoyo Desconcentrado de Comunicaciones y Tecnologías de la Información de la Aduana de Ciudad Miguel Alemán</t>
  </si>
  <si>
    <t xml:space="preserve">102.02.07.16.00</t>
  </si>
  <si>
    <t xml:space="preserve">Subadministración de Apoyo Desconcentrado de Comunicaciones y Tecnologías de la Información de la Aduana de Ciudad Miguel Alemán</t>
  </si>
  <si>
    <t xml:space="preserve">Archivo de Trámite de la Subadministración de Apoyo Desconcentrado de Comunicaciones y Tecnologías de la Información de la Aduana de Ciudad Reynosa</t>
  </si>
  <si>
    <t xml:space="preserve">102.02.07.17.00</t>
  </si>
  <si>
    <t xml:space="preserve">Subadministración de Apoyo Desconcentrado de Comunicaciones y Tecnologías de la Información de la Aduana de Ciudad Reynosa</t>
  </si>
  <si>
    <t xml:space="preserve">Archivo de Trámite de la Subadministración de Apoyo Desconcentrado de Comunicaciones y Tecnologías de la Información de la Aduana de Coatzacoalcos</t>
  </si>
  <si>
    <t xml:space="preserve">102.02.07.18.00</t>
  </si>
  <si>
    <t xml:space="preserve">Subadministración de Apoyo Desconcentrado de Comunicaciones y Tecnologías de la Información de la Aduana de Coatzacoalcos</t>
  </si>
  <si>
    <t xml:space="preserve">Archivo de Trámite de la Subadministración de Apoyo Desconcentrado de Comunicaciones y Tecnologías de la Información de la Aduana de Colombia</t>
  </si>
  <si>
    <t xml:space="preserve">102.02.07.19.00</t>
  </si>
  <si>
    <t xml:space="preserve">Subadministración de Apoyo Desconcentrado de Comunicaciones y Tecnologías de la Información de la Aduana de Colombia</t>
  </si>
  <si>
    <t xml:space="preserve">Archivo de Trámite de la Subadministración de Apoyo Desconcentrado de Comunicaciones y Tecnologías de la Información de la Aduana de Dos Bocas</t>
  </si>
  <si>
    <t xml:space="preserve">102.02.07.20.00</t>
  </si>
  <si>
    <t xml:space="preserve">Subadministración de Apoyo Desconcentrado de Comunicaciones y Tecnologías de la Información de la Aduana de Dos Bocas</t>
  </si>
  <si>
    <t xml:space="preserve">Archivo de Trámite de la Subadministración de Apoyo Desconcentrado de Comunicaciones y Tecnologías de la Información de la Aduana de Ensenada</t>
  </si>
  <si>
    <t xml:space="preserve">102.02.07.21.00</t>
  </si>
  <si>
    <t xml:space="preserve">Subadministración de Apoyo Desconcentrado de Comunicaciones y Tecnologías de la Información de la Aduana de Ensenada</t>
  </si>
  <si>
    <t xml:space="preserve">Archivo de Trámite de la Subadministración de Apoyo Desconcentrado de Comunicaciones y Tecnologías de la Información de la Aduana de Guadalajara</t>
  </si>
  <si>
    <t xml:space="preserve">102.02.07.22.00</t>
  </si>
  <si>
    <t xml:space="preserve">Subadministración de Apoyo Desconcentrado de Comunicaciones y Tecnologías de la Información de la Aduana de Guadalajara</t>
  </si>
  <si>
    <t xml:space="preserve">Archivo de Trámite de la Subadministración de Apoyo Desconcentrado de Comunicaciones y Tecnologías de la Información de la Aduana de Guanajuato</t>
  </si>
  <si>
    <t xml:space="preserve">102.02.07.23.00</t>
  </si>
  <si>
    <t xml:space="preserve">Subadministración de Apoyo Desconcentrado de Comunicaciones y Tecnologías de la Información de la Aduana de Guanajuato</t>
  </si>
  <si>
    <t xml:space="preserve">Archivo de Trámite de la Subadministración de Apoyo Desconcentrado de Comunicaciones y Tecnologías de la Información de la Aduana de Guaymas</t>
  </si>
  <si>
    <t xml:space="preserve">102.02.07.24.00</t>
  </si>
  <si>
    <t xml:space="preserve">Subadministración de Apoyo Desconcentrado de Comunicaciones y Tecnologías de la Información de la Aduana de Guaymas</t>
  </si>
  <si>
    <t xml:space="preserve">Archivo de Trámite de la Subadministración de Apoyo Desconcentrado de Comunicaciones y Tecnologías de la Información de la Aduana de La Paz</t>
  </si>
  <si>
    <t xml:space="preserve">102.02.07.25.00</t>
  </si>
  <si>
    <t xml:space="preserve">Subadministración de Apoyo Desconcentrado de Comunicaciones y Tecnologías de la Información de la Aduana de La Paz</t>
  </si>
  <si>
    <t xml:space="preserve">Archivo de Trámite de la Subadministración de Apoyo Desconcentrado de Comunicaciones y Tecnologías de la Información de la Aduana de Lázaro Cárdenas</t>
  </si>
  <si>
    <t xml:space="preserve">102.02.07.26.00</t>
  </si>
  <si>
    <t xml:space="preserve">Subadministración de Apoyo Desconcentrado de Comunicaciones y Tecnologías de la Información de la Aduana de Lázaro Cárdenas</t>
  </si>
  <si>
    <t xml:space="preserve">Archivo de Trámite de la Subadministración de Apoyo Desconcentrado de Comunicaciones y Tecnologías de la Información de la Aduana de Manzanillo</t>
  </si>
  <si>
    <t xml:space="preserve">102.02.07.27.00</t>
  </si>
  <si>
    <t xml:space="preserve">Subadministración de Apoyo Desconcentrado de Comunicaciones y Tecnologías de la Información de la Aduana de Manzanillo</t>
  </si>
  <si>
    <t xml:space="preserve">Archivo de Trámite de la Subadministración de Apoyo Desconcentrado de Comunicaciones y Tecnologías de la Información de la Aduana de Matamoros</t>
  </si>
  <si>
    <t xml:space="preserve">102.02.07.28.00</t>
  </si>
  <si>
    <t xml:space="preserve">Subadministración de Apoyo Desconcentrado de Comunicaciones y Tecnologías de la Información de la Aduana de Matamoros</t>
  </si>
  <si>
    <t xml:space="preserve">Archivo de Trámite de la Subadministración de Apoyo Desconcentrado de Comunicaciones y Tecnologías de la Información de la Aduana de Mazatlán</t>
  </si>
  <si>
    <t xml:space="preserve">102.02.07.29.00</t>
  </si>
  <si>
    <t xml:space="preserve">Subadministración de Apoyo Desconcentrado de Comunicaciones y Tecnologías de la Información de la Aduana de Mazatlán</t>
  </si>
  <si>
    <t xml:space="preserve">Archivo de Trámite de la Subadministración de Apoyo Desconcentrado de Comunicaciones y Tecnologías de la Información de la Aduana de Mexicali</t>
  </si>
  <si>
    <t xml:space="preserve">102.02.07.30.00</t>
  </si>
  <si>
    <t xml:space="preserve">Subadministración de Apoyo Desconcentrado de Comunicaciones y Tecnologías de la Información de la Aduana de Mexicali</t>
  </si>
  <si>
    <t xml:space="preserve">Archivo de Trámite de la Subadministración de Apoyo Desconcentrado de Comunicaciones y Tecnologías de la Información de la Aduana de México</t>
  </si>
  <si>
    <t xml:space="preserve">102.02.07.31.00</t>
  </si>
  <si>
    <t xml:space="preserve">Subadministración de Apoyo Desconcentrado de Comunicaciones y Tecnologías de la Información de la Aduana de México</t>
  </si>
  <si>
    <t xml:space="preserve">Archivo de Trámite de la Subadministración de Apoyo Desconcentrado de Comunicaciones y Tecnologías de la Información de la Aduana de Monterrey</t>
  </si>
  <si>
    <t xml:space="preserve">102.02.07.32.00</t>
  </si>
  <si>
    <t xml:space="preserve">Subadministración de Apoyo Desconcentrado de Comunicaciones y Tecnologías de la Información de la Aduana de Monterrey</t>
  </si>
  <si>
    <t xml:space="preserve">Archivo de Trámite de la Subadministración de Apoyo Desconcentrado de Comunicaciones y Tecnologías de la Información de la Aduana de Naco</t>
  </si>
  <si>
    <t xml:space="preserve">102.02.07.33.00</t>
  </si>
  <si>
    <t xml:space="preserve">Subadministración de Apoyo Desconcentrado de Comunicaciones y Tecnologías de la Información de la Aduana de Naco</t>
  </si>
  <si>
    <t xml:space="preserve">Archivo de Trámite de la Subadministración de Apoyo Desconcentrado de Comunicaciones y Tecnologías de la Información de la Aduana de Nogales</t>
  </si>
  <si>
    <t xml:space="preserve">102.02.07.34.00</t>
  </si>
  <si>
    <t xml:space="preserve">Subadministración de Apoyo Desconcentrado de Comunicaciones y Tecnologías de la Información de la Aduana de Nogales</t>
  </si>
  <si>
    <t xml:space="preserve">Archivo de Trámite de la Subadministración de Apoyo Desconcentrado de Comunicaciones y Tecnologías de la Información de la Aduana de Nuevo Laredo</t>
  </si>
  <si>
    <t xml:space="preserve">102.02.07.35.00</t>
  </si>
  <si>
    <t xml:space="preserve">Subadministración de Apoyo Desconcentrado de Comunicaciones y Tecnologías de la Información de la Aduana de Nuevo Laredo</t>
  </si>
  <si>
    <t xml:space="preserve">Archivo de Trámite de la Subadministración de Apoyo Desconcentrado de Comunicaciones y Tecnologías de la Información de la Aduana de Ojinaga</t>
  </si>
  <si>
    <t xml:space="preserve">102.02.07.36.00</t>
  </si>
  <si>
    <t xml:space="preserve">Subadministración de Apoyo Desconcentrado de Comunicaciones y Tecnologías de la Información de la Aduana de Ojinaga</t>
  </si>
  <si>
    <t xml:space="preserve">Archivo de Trámite de la Subadministración de Apoyo Desconcentrado de Comunicaciones y Tecnologías de la Información de la Aduana de Piedras Negras</t>
  </si>
  <si>
    <t xml:space="preserve">102.02.07.37.00</t>
  </si>
  <si>
    <t xml:space="preserve">Subadministración de Apoyo Desconcentrado de Comunicaciones y Tecnologías de la Información de la Aduana de Piedras Negras</t>
  </si>
  <si>
    <t xml:space="preserve">Archivo de Trámite de la Subadministración de Apoyo Desconcentrado de Comunicaciones y Tecnologías de la Información de la Aduana de Progreso</t>
  </si>
  <si>
    <t xml:space="preserve">102.02.07.38.00</t>
  </si>
  <si>
    <t xml:space="preserve">Subadministración de Apoyo Desconcentrado de Comunicaciones y Tecnologías de la Información de la Aduana de Progreso</t>
  </si>
  <si>
    <t xml:space="preserve">Archivo de Trámite de la Subadministración de Apoyo Desconcentrado de Comunicaciones y Tecnologías de la Información de la Aduana de Puebla</t>
  </si>
  <si>
    <t xml:space="preserve">102.02.07.39.00</t>
  </si>
  <si>
    <t xml:space="preserve">Subadministración de Apoyo Desconcentrado de Comunicaciones y Tecnologías de la Información de la Aduana de Puebla</t>
  </si>
  <si>
    <t xml:space="preserve">Archivo de Trámite de la Subadministración de Apoyo Desconcentrado de Comunicaciones y Tecnologías de la Información de la Aduanan de Puerto Palomas</t>
  </si>
  <si>
    <t xml:space="preserve">102.02.07.40.00</t>
  </si>
  <si>
    <t xml:space="preserve">Subadministración de Apoyo Desconcentrado de Comunicaciones y Tecnologías de la Información de la Aduanan de Puerto Palomas</t>
  </si>
  <si>
    <t xml:space="preserve">Archivo de Trámite de la Subadministración de Apoyo Desconcentrado de Comunicaciones y Tecnologías de la Información de la Aduana de Querétaro</t>
  </si>
  <si>
    <t xml:space="preserve">102.02.07.41.00</t>
  </si>
  <si>
    <t xml:space="preserve">Subadministración de Apoyo Desconcentrado de Comunicaciones y Tecnologías de la Información de la Aduana de Querétaro</t>
  </si>
  <si>
    <t xml:space="preserve">Archivo de Trámite de la Subadministración de Apoyo Desconcentrado de Comunicaciones y Tecnologías de la Información de la Aduana de Salina Cruz</t>
  </si>
  <si>
    <t xml:space="preserve">102.02.07.42.00</t>
  </si>
  <si>
    <t xml:space="preserve">Subadministración de Apoyo Desconcentrado de Comunicaciones y Tecnologías de la Información de la Aduana de Salina Cruz</t>
  </si>
  <si>
    <t xml:space="preserve">Archivo de Trámite de la Subadministración de Apoyo Desconcentrado de Comunicaciones y Tecnologías de la Información de la Aduana de San Luis Río Colorado</t>
  </si>
  <si>
    <t xml:space="preserve">102.02.07.43.00</t>
  </si>
  <si>
    <t xml:space="preserve">Subadministración de Apoyo Desconcentrado de Comunicaciones y Tecnologías de la Información de la Aduana de San Luis Río Colorado</t>
  </si>
  <si>
    <t xml:space="preserve">Archivo de Trámite de la Subadministración de Apoyo Desconcentrado de Comunicaciones y Tecnologías de la Información de la Aduana de Sonoyta</t>
  </si>
  <si>
    <t xml:space="preserve">102.02.07.44.00</t>
  </si>
  <si>
    <t xml:space="preserve">Subadministración de Apoyo Desconcentrado de Comunicaciones y Tecnologías de la Información de la Aduana de Sonoyta</t>
  </si>
  <si>
    <t xml:space="preserve">Archivo de Trámite de la Subadministración de Apoyo Desconcentrado de Comunicaciones y Tecnologías de la Información de la Aduana de Subteniente López</t>
  </si>
  <si>
    <t xml:space="preserve">102.02.07.45.00</t>
  </si>
  <si>
    <t xml:space="preserve">Subadministración de Apoyo Desconcentrado de Comunicaciones y Tecnologías de la Información de la Aduana de Subteniente López</t>
  </si>
  <si>
    <t xml:space="preserve">Archivo de Trámite de la Subadministración de Apoyo Desconcentrado de Comunicaciones y Tecnologías de la Información de la Aduana de Tampico</t>
  </si>
  <si>
    <t xml:space="preserve">102.02.07.46.00</t>
  </si>
  <si>
    <t xml:space="preserve">Subadministración de Apoyo Desconcentrado de Comunicaciones y Tecnologías de la Información de la Aduana de Tampico</t>
  </si>
  <si>
    <t xml:space="preserve">Archivo de Trámite de la Subadministración de Apoyo Desconcentrado de Comunicaciones y Tecnologías de la Información de la Aduana de Tecate</t>
  </si>
  <si>
    <t xml:space="preserve">102.02.07.47.00</t>
  </si>
  <si>
    <t xml:space="preserve">Subadministración de Apoyo Desconcentrado de Comunicaciones y Tecnologías de la Información de la Aduana de Tecate</t>
  </si>
  <si>
    <t xml:space="preserve">Archivo de Trámite de la Subadministración de Apoyo Desconcentrado de Comunicaciones y Tecnologías de la Información de la Aduana de Tijuana</t>
  </si>
  <si>
    <t xml:space="preserve">102.02.07.48.00</t>
  </si>
  <si>
    <t xml:space="preserve">Subadministración de Apoyo Desconcentrado de Comunicaciones y Tecnologías de la Información de la Aduana de Tijuana</t>
  </si>
  <si>
    <t xml:space="preserve">Archivo de Trámite de la Subadministración de Apoyo Desconcentrado de Comunicaciones y Tecnologías de la Información de la Aduana de Toluca</t>
  </si>
  <si>
    <t xml:space="preserve">102.02.07.49.00</t>
  </si>
  <si>
    <t xml:space="preserve">Subadministración de Apoyo Desconcentrado de Comunicaciones y Tecnologías de la Información de la Aduana de Toluca</t>
  </si>
  <si>
    <t xml:space="preserve">Archivo de Trámite de la Subadministración de Apoyo Desconcentrado de Comunicaciones y Tecnologías de la Información de la Aduana de Torreón</t>
  </si>
  <si>
    <t xml:space="preserve">102.02.07.50.00</t>
  </si>
  <si>
    <t xml:space="preserve">Subadministración de Apoyo Desconcentrado de Comunicaciones y Tecnologías de la Información de la Aduana de Torreón</t>
  </si>
  <si>
    <t xml:space="preserve">Archivo de Trámite de la Subadministración de Apoyo Desconcentrado de Comunicaciones y Tecnologías de la Información de la Aduana de Tuxpan</t>
  </si>
  <si>
    <t xml:space="preserve">102.02.07.51.00</t>
  </si>
  <si>
    <t xml:space="preserve">Subadministración de Apoyo Desconcentrado de Comunicaciones y Tecnologías de la Información de la Aduana de Tuxpan</t>
  </si>
  <si>
    <t xml:space="preserve">Archivo de Trámite de la Subadministración de Apoyo Desconcentrado de Comunicaciones y Tecnologías de la Información de la Aduana de Veracruz</t>
  </si>
  <si>
    <t xml:space="preserve">102.02.07.52.00</t>
  </si>
  <si>
    <t xml:space="preserve">Subadministración de Apoyo Desconcentrado de Comunicaciones y Tecnologías de la Información de la Aduana de Veracruz</t>
  </si>
  <si>
    <t xml:space="preserve">Archivo de Trámite de la Subadministración de Apoyo Desconcentrado de Comunicaciones y Tecnologías de la Información de Aguascalientes 1</t>
  </si>
  <si>
    <t xml:space="preserve">102.02.07.53.00</t>
  </si>
  <si>
    <t xml:space="preserve">Subadministración de Apoyo Desconcentrado de Comunicaciones y Tecnologías de la Información de Aguascalientes 1</t>
  </si>
  <si>
    <t xml:space="preserve">Archivo de Trámite de la Subadministración de Apoyo Desconcentrado de Comunicaciones y Tecnologías de la Información de la Aduana de Baja California 1 Mexicali</t>
  </si>
  <si>
    <t xml:space="preserve">102.02.07.54.00</t>
  </si>
  <si>
    <t xml:space="preserve">Subadministración de Apoyo Desconcentrado de Comunicaciones y Tecnologías de la Información de la Aduana de Baja California 1 Mexicali</t>
  </si>
  <si>
    <t xml:space="preserve">Archivo de Trámite de la Subadministración de Apoyo Desconcentrado de Comunicaciones y Tecnologías de la Información de Baja California 2 Tijuana</t>
  </si>
  <si>
    <t xml:space="preserve">102.02.07.55.00</t>
  </si>
  <si>
    <t xml:space="preserve">Subadministración de Apoyo Desconcentrado de Comunicaciones y Tecnologías de la Información de Baja California 2 Tijuana</t>
  </si>
  <si>
    <t xml:space="preserve">Archivo de Trámite de la Subadministración de Apoyo Desconcentrado de Comunicaciones y Tecnologías de la Información de Baja California Sur 1 La Paz</t>
  </si>
  <si>
    <t xml:space="preserve">102.02.07.57.00</t>
  </si>
  <si>
    <t xml:space="preserve">Subadministración de Apoyo Desconcentrado de Comunicaciones y Tecnologías de la Información de Baja California Sur 1 La Paz</t>
  </si>
  <si>
    <t xml:space="preserve">Archivo de Trámite de la Subadministración de Apoyo Desconcentrado de Comunicaciones y Tecnologías de la Información de Campeche 1 Campeche</t>
  </si>
  <si>
    <t xml:space="preserve">102.02.07.59.00</t>
  </si>
  <si>
    <t xml:space="preserve">Subadministración de Apoyo Desconcentrado de Comunicaciones y Tecnologías de la Información de Campeche 1 Campeche</t>
  </si>
  <si>
    <t xml:space="preserve">Archivo de Trámite de la Subadministración de Apoyo Desconcentrado de Comunicaciones y Tecnologías de la Información de Chiapas 1 Tuxtla Gutiérrez</t>
  </si>
  <si>
    <t xml:space="preserve">102.02.07.60.00</t>
  </si>
  <si>
    <t xml:space="preserve">Subadministración de Apoyo Desconcentrado de Comunicaciones y Tecnologías de la Información de Chiapas 1 Tuxtla Gutiérrez</t>
  </si>
  <si>
    <t xml:space="preserve">Archivo de Trámite de la Subadministración de Apoyo Desconcentrado de Comunicaciones y Tecnologías de la Información de Chiapas 2 Tapachula</t>
  </si>
  <si>
    <t xml:space="preserve">102.02.07.61.00</t>
  </si>
  <si>
    <t xml:space="preserve">Subadministración de Apoyo Desconcentrado de Comunicaciones y Tecnologías de la Información de Chiapas 2 Tapachula</t>
  </si>
  <si>
    <t xml:space="preserve">Archivo de Trámite de la Subadministración de Apoyo Desconcentrado de Comunicaciones y Tecnologías de la Información de Chihuahua 1 Chihuahua</t>
  </si>
  <si>
    <t xml:space="preserve">102.02.07.62.00</t>
  </si>
  <si>
    <t xml:space="preserve">Subadministración de Apoyo Desconcentrado de Comunicaciones y Tecnologías de la Información de Chihuahua 1 Chihuahua</t>
  </si>
  <si>
    <t xml:space="preserve">Archivo de Trámite de la Subadministración de Apoyo Desconcentrado de Comunicaciones y Tecnologías de la Información de Chihuahua 2 Cd. Juárez</t>
  </si>
  <si>
    <t xml:space="preserve">102.02.07.63.00</t>
  </si>
  <si>
    <t xml:space="preserve">Subadministración de Apoyo Desconcentrado de Comunicaciones y Tecnologías de la Información de Chihuahua 2 Cd. Juárez</t>
  </si>
  <si>
    <t xml:space="preserve">Archivo de Trámite de la Subadministración de Apoyo Desconcentrado de Comunicaciones y Tecnologías de la Información de Coahuila de Zaragoza 1 Saltillo</t>
  </si>
  <si>
    <t xml:space="preserve">102.02.07.64.00</t>
  </si>
  <si>
    <t xml:space="preserve">Subadministración de Apoyo Desconcentrado de Comunicaciones y Tecnologías de la Información de Coahuila de Zaragoza 1 Saltillo</t>
  </si>
  <si>
    <t xml:space="preserve">Archivo de Trámite de la Subadministración de Apoyo Desconcentrado de Comunicaciones y Tecnologías de la Información de Coahuila de Zaragoza 2 Torreón</t>
  </si>
  <si>
    <t xml:space="preserve">102.02.07.65.00</t>
  </si>
  <si>
    <t xml:space="preserve">Subadministración de Apoyo Desconcentrado de Comunicaciones y Tecnologías de la Información de Coahuila de Zaragoza 2 Torreón</t>
  </si>
  <si>
    <t xml:space="preserve">Archivo de Trámite de la Subadministración de Apoyo Desconcentrado de Comunicaciones y Tecnologías de la Información de Coahuila de Zaragoza 3 Piedras Negras</t>
  </si>
  <si>
    <t xml:space="preserve">102.02.07.66.00</t>
  </si>
  <si>
    <t xml:space="preserve">Subadministración de Apoyo Desconcentrado de Comunicaciones y Tecnologías de la Información de Coahuila de Zaragoza 3 Piedras Negras</t>
  </si>
  <si>
    <t xml:space="preserve">Archivo de Trámite de la Subadministración de Apoyo Desconcentrado de Comunicaciones y Tecnologías de la Información de Colima 1 Colima</t>
  </si>
  <si>
    <t xml:space="preserve">102.02.07.67.00</t>
  </si>
  <si>
    <t xml:space="preserve">Subadministración de Apoyo Desconcentrado de Comunicaciones y Tecnologías de la Información de Colima 1 Colima</t>
  </si>
  <si>
    <t xml:space="preserve">Archivo de Trámite de la Subadministración de Apoyo Desconcentrado de Comunicaciones y Tecnologías de la Información del Distrito Federal 1 Norte D.F.</t>
  </si>
  <si>
    <t xml:space="preserve">102.02.07.68.00</t>
  </si>
  <si>
    <t xml:space="preserve">Subadministración de Apoyo Desconcentrado de Comunicaciones y Tecnologías de la Información del Distrito Federal 1 Norte D.F.</t>
  </si>
  <si>
    <t xml:space="preserve">Archivo de Trámite de la Subadministración de Apoyo Desconcentrado de Comunicaciones y Tecnologías de la Información del Distrito Federal 2 Centro D.F.</t>
  </si>
  <si>
    <t xml:space="preserve">102.02.07.69.00</t>
  </si>
  <si>
    <t xml:space="preserve">Subadministración de Apoyo Desconcentrado de Comunicaciones y Tecnologías de la Información del Distrito Federal 2 Centro D.F.</t>
  </si>
  <si>
    <t xml:space="preserve">Archivo de Trámite de la Subadministración de Apoyo Desconcentrado de Comunicaciones y Tecnologías de la Información del Distrito Federal 3 Oriente D.F.</t>
  </si>
  <si>
    <t xml:space="preserve">102.02.07.70.00</t>
  </si>
  <si>
    <t xml:space="preserve">Subadministración de Apoyo Desconcentrado de Comunicaciones y Tecnologías de la Información del Distrito Federal 3 Oriente D.F.</t>
  </si>
  <si>
    <t xml:space="preserve">Archivo de Trámite de la Subadministración de Apoyo Desconcentrado de Comunicaciones y Tecnologías de la Información del Distrito Federal 4 Sur D.F.</t>
  </si>
  <si>
    <t xml:space="preserve">102.02.07.71.00</t>
  </si>
  <si>
    <t xml:space="preserve">Subadministración de Apoyo Desconcentrado de Comunicaciones y Tecnologías de la Información del Distrito Federal 4 Sur D.F.</t>
  </si>
  <si>
    <t xml:space="preserve">Archivo de Trámite de la Subadministración de Apoyo Desconcentrado de Comunicaciones y Tecnologías de la Información del Distrito Federal 5 C. Hidalgo</t>
  </si>
  <si>
    <t xml:space="preserve">102.02.07.72.00</t>
  </si>
  <si>
    <t xml:space="preserve">Subadministración de Apoyo Desconcentrado de Comunicaciones y Tecnologías de la Información del Distrito Federal 5 C. Hidalgo</t>
  </si>
  <si>
    <t xml:space="preserve">Archivo de Trámite de la Subadministración de Apoyo Desconcentrado de Comunicaciones y Tecnologías de la Información de Durango 1 Durango</t>
  </si>
  <si>
    <t xml:space="preserve">102.02.07.73.00</t>
  </si>
  <si>
    <t xml:space="preserve">Subadministración de Apoyo Desconcentrado de Comunicaciones y Tecnologías de la Información de Durango 1 Durango</t>
  </si>
  <si>
    <t xml:space="preserve">Archivo de Trámite de la Subadministración de Apoyo Desconcentrado de Comunicaciones y Tecnologías de la Información de Guanajuato 2 León</t>
  </si>
  <si>
    <t xml:space="preserve">102.02.07.75.00</t>
  </si>
  <si>
    <t xml:space="preserve">Subadministración de Apoyo Desconcentrado de Comunicaciones y Tecnologías de la Información de Guanajuato 2 León</t>
  </si>
  <si>
    <t xml:space="preserve">Archivo de Trámite de la Subadministración de Apoyo Desconcentrado de Comunicaciones y Tecnologías de la Información de Guanajuato 3 Celaya</t>
  </si>
  <si>
    <t xml:space="preserve">102.02.07.76.00</t>
  </si>
  <si>
    <t xml:space="preserve">Subadministración de Apoyo Desconcentrado de Comunicaciones y Tecnologías de la Información de Guanajuato 3 Celaya</t>
  </si>
  <si>
    <t xml:space="preserve">Archivo de Trámite de la Subadministración de Apoyo Desconcentrado de Comunicaciones y Tecnologías de la Información de Guerrero 1 Acapulco</t>
  </si>
  <si>
    <t xml:space="preserve">102.02.07.77.00</t>
  </si>
  <si>
    <t xml:space="preserve">Subadministración de Apoyo Desconcentrado de Comunicaciones y Tecnologías de la Información de Guerrero 1 Acapulco</t>
  </si>
  <si>
    <t xml:space="preserve">Archivo de Trámite de la Subadministración de Apoyo Desconcentrado de Comunicaciones y Tecnologías de la Información de Hidalgo 1 Pachuca</t>
  </si>
  <si>
    <t xml:space="preserve">102.02.07.79.00</t>
  </si>
  <si>
    <t xml:space="preserve">Subadministración de Apoyo Desconcentrado de Comunicaciones y Tecnologías de la Información de Hidalgo 1 Pachuca</t>
  </si>
  <si>
    <t xml:space="preserve">Archivo de Trámite de la Subadministración de Apoyo Desconcentrado de Comunicaciones y Tecnologías de la Información de Jalisco 1 Guadalajara</t>
  </si>
  <si>
    <t xml:space="preserve">102.02.07.80.00</t>
  </si>
  <si>
    <t xml:space="preserve">Subadministración de Apoyo Desconcentrado de Comunicaciones y Tecnologías de la Información de Jalisco 1 Guadalajara</t>
  </si>
  <si>
    <t xml:space="preserve">Archivo de Trámite de la Subadministración de Apoyo Desconcentrado de Comunicaciones y Tecnologías de la Información de Jalisco 2 Guadalajara Sur</t>
  </si>
  <si>
    <t xml:space="preserve">102.02.07.81.00</t>
  </si>
  <si>
    <t xml:space="preserve">Subadministración de Apoyo Desconcentrado de Comunicaciones y Tecnologías de la Información de Jalisco 2 Guadalajara Sur</t>
  </si>
  <si>
    <t xml:space="preserve">Archivo de Trámite de la Subadministración de Apoyo Desconcentrado de Comunicaciones y Tecnologías de la Información de Jalisco 3 Zapopan</t>
  </si>
  <si>
    <t xml:space="preserve">102.02.07.82.00</t>
  </si>
  <si>
    <t xml:space="preserve">Subadministración de Apoyo Desconcentrado de Comunicaciones y Tecnologías de la Información de Jalisco 3 Zapopan</t>
  </si>
  <si>
    <t xml:space="preserve">Archivo de Trámite de la Subadministración de Apoyo Desconcentrado de Comunicaciones y Tecnologías de la Información de México 1 Toluca</t>
  </si>
  <si>
    <t xml:space="preserve">102.02.07.85.00</t>
  </si>
  <si>
    <t xml:space="preserve">Subadministración de Apoyo Desconcentrado de Comunicaciones y Tecnologías de la Información de México 1 Toluca</t>
  </si>
  <si>
    <t xml:space="preserve">Archivo de Trámite de la Subadministración de Apoyo Desconcentrado de Comunicaciones y Tecnologías de la Información de México 2 Naucalpan</t>
  </si>
  <si>
    <t xml:space="preserve">102.02.07.86.00</t>
  </si>
  <si>
    <t xml:space="preserve">Subadministración de Apoyo Desconcentrado de Comunicaciones y Tecnologías de la Información de México 2 Naucalpan</t>
  </si>
  <si>
    <t xml:space="preserve">Archivo de Trámite de la Subadministración de Apoyo Desconcentrado de Comunicaciones y Tecnologías de la Información de Michoacán 1 Morelia</t>
  </si>
  <si>
    <t xml:space="preserve">102.02.07.87.00</t>
  </si>
  <si>
    <t xml:space="preserve">Subadministración de Apoyo Desconcentrado de Comunicaciones y Tecnologías de la Información de Michoacán 1 Morelia</t>
  </si>
  <si>
    <t xml:space="preserve">Archivo de Trámite de la Subadministración de Apoyo Desconcentrado de Comunicaciones y Tecnologías de la Información de Morelos 1 Cuernavaca</t>
  </si>
  <si>
    <t xml:space="preserve">102.02.07.89.00</t>
  </si>
  <si>
    <t xml:space="preserve">Subadministración de Apoyo Desconcentrado de Comunicaciones y Tecnologías de la Información de Morelos 1 Cuernavaca</t>
  </si>
  <si>
    <t xml:space="preserve">Archivo de Trámite de la Subadministración de Apoyo Desconcentrado de Comunicaciones y Tecnologías de la Información de Nayarit 1 Tepic</t>
  </si>
  <si>
    <t xml:space="preserve">102.02.07.90.00</t>
  </si>
  <si>
    <t xml:space="preserve">Subadministración de Apoyo Desconcentrado de Comunicaciones y Tecnologías de la Información de Nayarit 1 Tepic</t>
  </si>
  <si>
    <t xml:space="preserve">Archivo de Trámite de la Subadministración de Apoyo Desconcentrado de Comunicaciones y Tecnologías de la Información de Nuevo León 1 Monterrey</t>
  </si>
  <si>
    <t xml:space="preserve">102.02.07.91.00</t>
  </si>
  <si>
    <t xml:space="preserve">Subadministración de Apoyo Desconcentrado de Comunicaciones y Tecnologías de la Información de Nuevo León 1 Monterrey</t>
  </si>
  <si>
    <t xml:space="preserve">Archivo de Trámite de la Subadministración de Apoyo Desconcentrado de Comunicaciones y Tecnologías de la Información de Nuevo León 2 Guadalupe</t>
  </si>
  <si>
    <t xml:space="preserve">102.02.07.92.00</t>
  </si>
  <si>
    <t xml:space="preserve">Subadministración de Apoyo Desconcentrado de Comunicaciones y Tecnologías de la Información de Nuevo León 2 Guadalupe</t>
  </si>
  <si>
    <t xml:space="preserve">Archivo de Trámite de la Subadministración de Apoyo Desconcentrado de Comunicaciones y Tecnologías de la Información de Nuevo León 3 San Pedro Garza García</t>
  </si>
  <si>
    <t xml:space="preserve">102.02.07.93.00</t>
  </si>
  <si>
    <t xml:space="preserve">Subadministración de Apoyo Desconcentrado de Comunicaciones y Tecnologías de la Información de Nuevo León 3 San Pedro Garza García</t>
  </si>
  <si>
    <t xml:space="preserve">Archivo de Trámite de la Subadministración de Apoyo Desconcentrado de Comunicaciones y Tecnologías de la Información de Oaxaca 1 Oaxaca</t>
  </si>
  <si>
    <t xml:space="preserve">102.02.07.94.00</t>
  </si>
  <si>
    <t xml:space="preserve">Subadministración de Apoyo Desconcentrado de Comunicaciones y Tecnologías de la Información de Oaxaca 1 Oaxaca</t>
  </si>
  <si>
    <t xml:space="preserve">Archivo de Trámite de la Subadministración de Apoyo Desconcentrado de Comunicaciones y Tecnologías de la Información de Puebla 1 Puebla Norte</t>
  </si>
  <si>
    <t xml:space="preserve">102.02.07.95.00</t>
  </si>
  <si>
    <t xml:space="preserve">Subadministración de Apoyo Desconcentrado de Comunicaciones y Tecnologías de la Información de Puebla 1 Puebla Norte</t>
  </si>
  <si>
    <t xml:space="preserve">Archivo de Trámite de la Subadministración de Apoyo Desconcentrado de Comunicaciones y Tecnologías de la Información de Puebla 2 Puebla Sur</t>
  </si>
  <si>
    <t xml:space="preserve">102.02.07.96.00</t>
  </si>
  <si>
    <t xml:space="preserve">Subadministración de Apoyo Desconcentrado de Comunicaciones y Tecnologías de la Información de Puebla 2 Puebla Sur</t>
  </si>
  <si>
    <t xml:space="preserve">Archivo de Trámite de la Subadministración de Apoyo Desconcentrado de Comunicaciones y Tecnologías de la Información de Querétaro 1 Querétaro</t>
  </si>
  <si>
    <t xml:space="preserve">102.02.07.97.00</t>
  </si>
  <si>
    <t xml:space="preserve">Subadministración de Apoyo Desconcentrado de Comunicaciones y Tecnologías de la Información de Querétaro 1 Querétaro</t>
  </si>
  <si>
    <t xml:space="preserve">Archivo de Trámite de la Subadministración de Apoyo Desconcentrado de Comunicaciones y Tecnologías de la Información de Quintana Roo 2 Cancún</t>
  </si>
  <si>
    <t xml:space="preserve">102.02.07.99.00</t>
  </si>
  <si>
    <t xml:space="preserve">Subadministración de Apoyo Desconcentrado de Comunicaciones y Tecnologías de la Información de Quintana Roo 2 Cancún</t>
  </si>
  <si>
    <t xml:space="preserve">Archivo de Trámite de la Administración de Soluciones de Negocio 2</t>
  </si>
  <si>
    <t xml:space="preserve">102.03.02.00.00</t>
  </si>
  <si>
    <t xml:space="preserve">Administración de Soluciones de Negocio 2</t>
  </si>
  <si>
    <t xml:space="preserve">Archivo de Trámite de la Administración Central de Soluciones de Negocio</t>
  </si>
  <si>
    <t xml:space="preserve">102.03.03.03.00</t>
  </si>
  <si>
    <t xml:space="preserve">Administración Central de Soluciones de Negocio</t>
  </si>
  <si>
    <t xml:space="preserve">Archivo de Trámite de la Administración de Soluciones de Negocio 6</t>
  </si>
  <si>
    <t xml:space="preserve">102.03.06.00.00</t>
  </si>
  <si>
    <t xml:space="preserve">Administración de Soluciones de Negocio 6</t>
  </si>
  <si>
    <t xml:space="preserve">Archivo de Trámite de la Administración de Soluciones de Negocio 7 </t>
  </si>
  <si>
    <t xml:space="preserve">102.03.07.00.00</t>
  </si>
  <si>
    <t xml:space="preserve">Administración de Soluciones de Negocio 7 </t>
  </si>
  <si>
    <t xml:space="preserve">Archivo de Trámite de la Administración de Soluciones de Negocio 7</t>
  </si>
  <si>
    <t xml:space="preserve">Archivo de Trámite de la Administración de Soluciones de Negocio 10 </t>
  </si>
  <si>
    <t xml:space="preserve">102.03.10.00.00</t>
  </si>
  <si>
    <t xml:space="preserve">Administración de Soluciones de Negocio 10 </t>
  </si>
  <si>
    <t xml:space="preserve">Archivo de Trámite de la Administración de Soluciones de Negocio 10</t>
  </si>
  <si>
    <t xml:space="preserve">Archivo de Trámite de la Administración Central de Transfomación Tecnológica</t>
  </si>
  <si>
    <t xml:space="preserve">102.04.00.00.00</t>
  </si>
  <si>
    <t xml:space="preserve">Administración Central de Transfomación Tecnológica</t>
  </si>
  <si>
    <t xml:space="preserve">Archivo de Trámite de la Administración de Versiones y Laboratorio</t>
  </si>
  <si>
    <t xml:space="preserve">102.02.04.00.00</t>
  </si>
  <si>
    <t xml:space="preserve">Administración de Versiones y Laboratorio</t>
  </si>
  <si>
    <t xml:space="preserve">Archivo de Trámite de la Administración de Coordinación, Metodologías y Proyectos TI</t>
  </si>
  <si>
    <t xml:space="preserve">102.04.01.00.00</t>
  </si>
  <si>
    <t xml:space="preserve">Administración de Coordinación, Metodologías y Proyectos TI</t>
  </si>
  <si>
    <t xml:space="preserve">Archivo de Trámite de la Administración de Coordinación Metodologías y Proyectos TI</t>
  </si>
  <si>
    <t xml:space="preserve">Archivo de Trámite de la Administración Central de Desarrollo y Mantenimiento de Aplicaciones ACDMA</t>
  </si>
  <si>
    <t xml:space="preserve">102.05.00.00.00</t>
  </si>
  <si>
    <t xml:space="preserve">Administración Central de Desarrollo y Mantenimiento de Aplicaciones ACDMA</t>
  </si>
  <si>
    <t xml:space="preserve">Archivo de Trámite de la Administración de Proyectos Específicos 1</t>
  </si>
  <si>
    <t xml:space="preserve">102.05.01.00.00</t>
  </si>
  <si>
    <t xml:space="preserve">Administración de Proyectos Específicos 1</t>
  </si>
  <si>
    <t xml:space="preserve">Archivo de Trámite de la Administración de Proyectos Específicos 2</t>
  </si>
  <si>
    <t xml:space="preserve">102.05.02.00.00</t>
  </si>
  <si>
    <t xml:space="preserve">Administración de Proyectos Específicos 2</t>
  </si>
  <si>
    <t xml:space="preserve">Archivo de Trámite de la Administración de Proyectos Específicos 3</t>
  </si>
  <si>
    <t xml:space="preserve">102.05.03.00.00</t>
  </si>
  <si>
    <t xml:space="preserve">Administración de Proyectos Específicos 3</t>
  </si>
  <si>
    <t xml:space="preserve">Archivo de Trámite de la Administración de Proyectos Específicos 4</t>
  </si>
  <si>
    <t xml:space="preserve">102.05.04.00.00</t>
  </si>
  <si>
    <t xml:space="preserve">Administración de Proyectos Específicos 4</t>
  </si>
  <si>
    <t xml:space="preserve">Archivo de Trámite de la Administración de Proyectos Específicos 5</t>
  </si>
  <si>
    <t xml:space="preserve">102.05.05.00.00</t>
  </si>
  <si>
    <t xml:space="preserve">Administración de Proyectos Específicos 5</t>
  </si>
  <si>
    <t xml:space="preserve">Archivo de Trámite de la Administración de Mejora Contínua e Innovación</t>
  </si>
  <si>
    <t xml:space="preserve">102.05.07.00.00</t>
  </si>
  <si>
    <t xml:space="preserve">Administración de Mejora Contínua e Innovación</t>
  </si>
  <si>
    <t xml:space="preserve">Archivo de Trámite de la Administración de Seguimiento y Control</t>
  </si>
  <si>
    <t xml:space="preserve">102.06.04.00.00</t>
  </si>
  <si>
    <t xml:space="preserve">Administración de Seguimiento y Control</t>
  </si>
  <si>
    <t xml:space="preserve">Archivo de Trámite de la Administración Central de Proyectos Tecnológicos</t>
  </si>
  <si>
    <t xml:space="preserve">102.07.00.00.00</t>
  </si>
  <si>
    <t xml:space="preserve">Administración Central de Proyectos Tecnológicos</t>
  </si>
  <si>
    <t xml:space="preserve">Archivo de Trámite de la Subaministración de Asesoría Jurídica en Comunicaciones y Tecnologías de la Información</t>
  </si>
  <si>
    <t xml:space="preserve">102.08.01.01.00</t>
  </si>
  <si>
    <t xml:space="preserve">Subaministración de Asesoría Jurídica en Comunicaciones y Tecnologías de la Información</t>
  </si>
  <si>
    <t xml:space="preserve">Archivo de Trámite de la Administración de Apoyo Desconcentrado 1 de Comunicación y Tecnologías de la Información AAD1 Aduanas</t>
  </si>
  <si>
    <t xml:space="preserve">102.02.07.125.00</t>
  </si>
  <si>
    <t xml:space="preserve">Administración de Apoyo Desconcentrado 1 de Comunicación y Tecnologías de la Información AAD1 Aduanas</t>
  </si>
  <si>
    <t xml:space="preserve">Archivo de Trámite de la Administración de Apoyo Desconcentrado 3 de Comunicación y Tecnologías de la Información</t>
  </si>
  <si>
    <t xml:space="preserve">102.02.07.124.00</t>
  </si>
  <si>
    <t xml:space="preserve">Administración de Apoyo Desconcentrado 3 de Comunicación y Tecnologías de la Información</t>
  </si>
  <si>
    <t xml:space="preserve">Archivo de Trámite de la Subadministración de Apoyo Desconcentrado de Comunicaciones y Tecnologías de la Información de CTI 2</t>
  </si>
  <si>
    <t xml:space="preserve">102.02.07.121.00</t>
  </si>
  <si>
    <t xml:space="preserve">Subadministración de Apoyo Desconcentrado de Comunicaciones y Tecnologías de la Información de CTI 2</t>
  </si>
  <si>
    <t xml:space="preserve">Archivo de Trámite de la Administración Central de Coordinación Evaluatoria</t>
  </si>
  <si>
    <t xml:space="preserve">103.01.00.00.00</t>
  </si>
  <si>
    <t xml:space="preserve">Administración Central de Coordinación Evaluatoria</t>
  </si>
  <si>
    <t xml:space="preserve">Archivo de Trámite de la Administración Central de Análisis y Evaluación de Riesgos</t>
  </si>
  <si>
    <t xml:space="preserve">103.02.00.00.00</t>
  </si>
  <si>
    <t xml:space="preserve">Administración Central de Análisis y Evaluación de Riesgos</t>
  </si>
  <si>
    <t xml:space="preserve">Archivo de Trámite de la Administración Central de Evaluación de la Confiabilidad</t>
  </si>
  <si>
    <t xml:space="preserve">103.03.00.00.00</t>
  </si>
  <si>
    <t xml:space="preserve">Administración Central de Evaluación de la Confiabilidad</t>
  </si>
  <si>
    <t xml:space="preserve">Archivo de Trámite de la Administración Central de Evaluación de Comercio Exterior y Aduanal</t>
  </si>
  <si>
    <t xml:space="preserve">103.04.00.00.00</t>
  </si>
  <si>
    <t xml:space="preserve">Administración Central de Evaluación de Comercio Exterior y Aduanal</t>
  </si>
  <si>
    <t xml:space="preserve">Archivo de Trámite de la Administración Central de Evaluación de Impuestos Internos</t>
  </si>
  <si>
    <t xml:space="preserve">103.05.00.00.00</t>
  </si>
  <si>
    <t xml:space="preserve">Administración Central de Evaluación de Impuestos Internos</t>
  </si>
  <si>
    <t xml:space="preserve">Archivo de Trámite de la Administración Central de Evaluación de Seguimiento</t>
  </si>
  <si>
    <t xml:space="preserve">103.06.00.00.00</t>
  </si>
  <si>
    <t xml:space="preserve">Administración Central de Evaluación de Seguimiento</t>
  </si>
  <si>
    <t xml:space="preserve">Archivo de Trámite de la Administración Central de Procedimientos Especiales</t>
  </si>
  <si>
    <t xml:space="preserve">103.07.00.00.00</t>
  </si>
  <si>
    <t xml:space="preserve">Administración Central de Procedimientos Especiales</t>
  </si>
  <si>
    <t xml:space="preserve">Archivo de Trámite de la Administración Central de Evaluación de Procesos e Información</t>
  </si>
  <si>
    <t xml:space="preserve">103.08.00.00.00</t>
  </si>
  <si>
    <t xml:space="preserve">Administración Central de Evaluación de Procesos e Información</t>
  </si>
  <si>
    <t xml:space="preserve">Archivo de Trámite de la Coordinación de Evaluación de Comunicaciones y Tecnologías de la información</t>
  </si>
  <si>
    <t xml:space="preserve">103.09.00.00.00</t>
  </si>
  <si>
    <t xml:space="preserve">Coordinación de Evaluación de Comunicaciones y Tecnologías de la información</t>
  </si>
  <si>
    <t xml:space="preserve">Archivo de Trámite de la Coordinación de Procedimientos Penales</t>
  </si>
  <si>
    <t xml:space="preserve">103.10.00.00.00</t>
  </si>
  <si>
    <t xml:space="preserve">Coordinación de Procedimientos Penales</t>
  </si>
  <si>
    <t xml:space="preserve">Archivo de Trámite de la Administración General de Grandes Contribuyentes</t>
  </si>
  <si>
    <t xml:space="preserve">900.00.00.00.00</t>
  </si>
  <si>
    <t xml:space="preserve">Administración General de Grandes Contribuyentes</t>
  </si>
  <si>
    <t xml:space="preserve">Archivo de Trámite de la Administración General de  Hidrocarburos</t>
  </si>
  <si>
    <t xml:space="preserve">199.00.00.00.00</t>
  </si>
  <si>
    <t xml:space="preserve">Administración General de  Hidrocarburos</t>
  </si>
  <si>
    <t xml:space="preserve">Archivo de Trámite de la Administración General de Hidrocarburos</t>
  </si>
  <si>
    <t xml:space="preserve">Archivo de Trámite de Administración Central Normatividad de Impuestos Internos</t>
  </si>
  <si>
    <t xml:space="preserve">600.01.00.00.00</t>
  </si>
  <si>
    <t xml:space="preserve">Administración Central Normatividad de Impuestos Internos</t>
  </si>
  <si>
    <t xml:space="preserve">Archivo de Trámite de la Administración Central de Normatividad de Comercio Exterior y Aduanal</t>
  </si>
  <si>
    <t xml:space="preserve">600.02.00.00.00</t>
  </si>
  <si>
    <t xml:space="preserve">Administración Central de Normatividad de Comercio Exterior y Aduanal</t>
  </si>
  <si>
    <t xml:space="preserve">Archivo de Trámite de la Administración Central de lo Contencioso</t>
  </si>
  <si>
    <t xml:space="preserve">600.03.00.00.00</t>
  </si>
  <si>
    <t xml:space="preserve">Administración Central de lo Contencioso</t>
  </si>
  <si>
    <t xml:space="preserve">Archivo de Trámite de la Administración Central de Amparos e Instancias Judiciales</t>
  </si>
  <si>
    <t xml:space="preserve">600.04.00.00.00</t>
  </si>
  <si>
    <t xml:space="preserve">Administración Central de Amparos e Instancias Judiciales</t>
  </si>
  <si>
    <t xml:space="preserve">Archivo de Trámite de la Administración Central de Asuntos Penales y Especiales</t>
  </si>
  <si>
    <t xml:space="preserve">600.05.00.00.00</t>
  </si>
  <si>
    <t xml:space="preserve">Administración Central de Asuntos Penales y Especiales</t>
  </si>
  <si>
    <t xml:space="preserve">Archivo de Trámite de la Administración Central de Operación de Jurídica</t>
  </si>
  <si>
    <t xml:space="preserve">600.06.00.00.00</t>
  </si>
  <si>
    <t xml:space="preserve">Administración Central de Operación de Jurídica</t>
  </si>
  <si>
    <t xml:space="preserve">Archivo de Trámite de la Administración Desconcentrada Jurídica de Aguascalientes 1</t>
  </si>
  <si>
    <t xml:space="preserve">600.08.00.00.00</t>
  </si>
  <si>
    <t xml:space="preserve">Administración Desconcentrada Jurídica de Aguascalientes 1</t>
  </si>
  <si>
    <t xml:space="preserve">Archivo de Trámite de la Administración Desconcentrada Jurídica de Baja California 1</t>
  </si>
  <si>
    <t xml:space="preserve">600.09.00.00.00</t>
  </si>
  <si>
    <t xml:space="preserve">Administración Desconcentrada Jurídica de Baja California 1</t>
  </si>
  <si>
    <t xml:space="preserve">Archivo de Trámite de la Administración Desconcentrada Jurídica de Baja California 2</t>
  </si>
  <si>
    <t xml:space="preserve">600.10.00.00.00</t>
  </si>
  <si>
    <t xml:space="preserve">Administración Desconcentrada Jurídica de Baja California 2</t>
  </si>
  <si>
    <t xml:space="preserve">Archivo de Trámite de la Administración Desconcentrada Jurídica de Baja California Sur 1</t>
  </si>
  <si>
    <t xml:space="preserve">600.12.00.00.00</t>
  </si>
  <si>
    <t xml:space="preserve">Administración Desconcentrada Jurídica de Baja California Sur 1</t>
  </si>
  <si>
    <t xml:space="preserve">Archivo de Trámite de la Administración Desconcentrada Jurídica de Campeche 1</t>
  </si>
  <si>
    <t xml:space="preserve">600.14.00.00.00</t>
  </si>
  <si>
    <t xml:space="preserve">Administración Desconcentrada Jurídica de Campeche 1</t>
  </si>
  <si>
    <t xml:space="preserve">Archivo de Trámite de la Administración Desconcentrada Jurídica de Coahuila de Zaragoza 1</t>
  </si>
  <si>
    <t xml:space="preserve">600.15.00.00.00</t>
  </si>
  <si>
    <t xml:space="preserve">Administración Desconcentrada Jurídica de Coahuila de Zaragoza 1</t>
  </si>
  <si>
    <t xml:space="preserve">Archivo de Trámite de la Administración Desconcentrada Jurídica de Coahuila de Zaragoza 2</t>
  </si>
  <si>
    <t xml:space="preserve">600.16.00.00.00</t>
  </si>
  <si>
    <t xml:space="preserve">Administración Desconcentrada Jurídica de Coahuila de Zaragoza 2</t>
  </si>
  <si>
    <t xml:space="preserve">Archivo de Trámite de la Administración Desconcentrada Jurídica de Coahuila de Zaragoza 3</t>
  </si>
  <si>
    <t xml:space="preserve">600.17.00.00.00</t>
  </si>
  <si>
    <t xml:space="preserve">Administración Desconcentrada Jurídica de Coahuila de Zaragoza 3</t>
  </si>
  <si>
    <t xml:space="preserve">Archivo de Trámite de la Administración Desconcentrada Jurídica de Colima 1</t>
  </si>
  <si>
    <t xml:space="preserve">600.18.00.00.00</t>
  </si>
  <si>
    <t xml:space="preserve">Administración Desconcentrada Jurídica de Colima 1</t>
  </si>
  <si>
    <t xml:space="preserve">Archivo de Trámite de la Administración Desconcentrada Jurídica de Chiapas 1</t>
  </si>
  <si>
    <t xml:space="preserve">600.19.00.00.00</t>
  </si>
  <si>
    <t xml:space="preserve">Administración Desconcentrada Jurídica de Chiapas 1</t>
  </si>
  <si>
    <t xml:space="preserve">Archivo de Trámite de la Administración Desconcentrada Jurídica de Chiapas 2</t>
  </si>
  <si>
    <t xml:space="preserve">600.20.00.00.00</t>
  </si>
  <si>
    <t xml:space="preserve">Administración Desconcentrada Jurídica de Chiapas 2</t>
  </si>
  <si>
    <t xml:space="preserve">Archivo de Trámite de la Administración Desconcentrada Jurídica de Chihuahua 1</t>
  </si>
  <si>
    <t xml:space="preserve">600.21.00.00.00</t>
  </si>
  <si>
    <t xml:space="preserve">Administración Desconcentrada Jurídica de Chihuahua 1</t>
  </si>
  <si>
    <t xml:space="preserve">Archivo de Trámite de la Administración Desconcentrada Jurídica de Chihuahua 2</t>
  </si>
  <si>
    <t xml:space="preserve">600.22.00.00.00</t>
  </si>
  <si>
    <t xml:space="preserve">Administración Desconcentrada Jurídica de Chihuahua 2</t>
  </si>
  <si>
    <t xml:space="preserve">Archivo de Trámite de la Administración Desconcentrada Jurídica de Durango 1</t>
  </si>
  <si>
    <t xml:space="preserve">600.23.00.00.00</t>
  </si>
  <si>
    <t xml:space="preserve">Administración Desconcentrada Jurídica de Durango 1</t>
  </si>
  <si>
    <t xml:space="preserve">Archivo de Trámite de la Administración Desconcentrada Jurídica de Guanajuato 2</t>
  </si>
  <si>
    <t xml:space="preserve">600.25.00.00.00</t>
  </si>
  <si>
    <t xml:space="preserve">Administración Desconcentrada Jurídica de Guanajuato 2</t>
  </si>
  <si>
    <t xml:space="preserve">Archivo de Trámite de la Administración Desconcentrada Jurídica de Guanajuato 3</t>
  </si>
  <si>
    <t xml:space="preserve">600.26.00.00.00</t>
  </si>
  <si>
    <t xml:space="preserve">Administración Desconcentrada Jurídica de Guanajuato 3</t>
  </si>
  <si>
    <t xml:space="preserve">Archivo de Trámite de la Administración Desconcentrada Jurídica de Guerrero 1</t>
  </si>
  <si>
    <t xml:space="preserve">600.27.00.00.00</t>
  </si>
  <si>
    <t xml:space="preserve">Administración Desconcentrada Jurídica de Guerrero 1</t>
  </si>
  <si>
    <t xml:space="preserve">Archivo de Trámite de la Administración Desconcentrada Jurídica de Hidalgo 1</t>
  </si>
  <si>
    <t xml:space="preserve">600.29.00.00.00</t>
  </si>
  <si>
    <t xml:space="preserve">Administración Desconcentrada Jurídica de Hidalgo 1</t>
  </si>
  <si>
    <t xml:space="preserve">Archivo de Trámite de la Administración Desconcentrada Jurídica de Jalisco  1</t>
  </si>
  <si>
    <t xml:space="preserve">600.30.00.00.00</t>
  </si>
  <si>
    <t xml:space="preserve">Administración Desconcentrada Jurídica de Jalisco  1</t>
  </si>
  <si>
    <t xml:space="preserve">Archivo de Trámite de la Administración Desconcentrada Jurídica de Jalisco 1</t>
  </si>
  <si>
    <t xml:space="preserve">Archivo de Trámite de la Administración Desconcentrada Jurídica de Jalisco  2</t>
  </si>
  <si>
    <t xml:space="preserve">600.31.00.00.00</t>
  </si>
  <si>
    <t xml:space="preserve">Administración Desconcentrada Jurídica de Jalisco  2</t>
  </si>
  <si>
    <t xml:space="preserve">Archivo de Trámite de la Administración Desconcentrada Jurídica de Jalisco 2</t>
  </si>
  <si>
    <t xml:space="preserve">Archivo de Trámite de la Administración Desconcentrada Jurídica de Jalisco  3</t>
  </si>
  <si>
    <t xml:space="preserve">600.32.00.00.00</t>
  </si>
  <si>
    <t xml:space="preserve">Administración Desconcentrada Jurídica de Jalisco  3</t>
  </si>
  <si>
    <t xml:space="preserve">Archivo de Trámite de la Administración Desconcentrada Jurídica de Jalisco 3</t>
  </si>
  <si>
    <t xml:space="preserve">Archivo de Trámite de la Administración Desconcentrada Jurídica de México 1</t>
  </si>
  <si>
    <t xml:space="preserve">600.35.00.00.00</t>
  </si>
  <si>
    <t xml:space="preserve">Administración Desconcentrada Jurídica de México 1</t>
  </si>
  <si>
    <t xml:space="preserve">Archivo de Trámite de la Administración Desconcentrada Jurídica de México 2</t>
  </si>
  <si>
    <t xml:space="preserve">600.36.00.00.00</t>
  </si>
  <si>
    <t xml:space="preserve">Administración Desconcentrada Jurídica de México 2</t>
  </si>
  <si>
    <t xml:space="preserve">Archivo de Trámite de la Administración Desconcentrada Jurídica de Michoacán 1</t>
  </si>
  <si>
    <t xml:space="preserve">600.37.00.00.00</t>
  </si>
  <si>
    <t xml:space="preserve">Administración Desconcentrada Jurídica de Michoacán 1</t>
  </si>
  <si>
    <t xml:space="preserve">Archivo de Trámite de la Administración Desconcentrada Jurídica de Morelos 1</t>
  </si>
  <si>
    <t xml:space="preserve">600.39.00.00.00</t>
  </si>
  <si>
    <t xml:space="preserve">Administración Desconcentrada Jurídica de Morelos 1</t>
  </si>
  <si>
    <t xml:space="preserve">Archivo de Trámite de la Administración Desconcentrada Jurídica de Nayarit 1</t>
  </si>
  <si>
    <t xml:space="preserve">600.40.00.00.00</t>
  </si>
  <si>
    <t xml:space="preserve">Administración Desconcentrada Jurídica de Nayarit 1</t>
  </si>
  <si>
    <t xml:space="preserve">Archivo de Trámite de la Administración Desconcentrada Jurídica de Nuevo León 1</t>
  </si>
  <si>
    <t xml:space="preserve">600.41.00.00.00</t>
  </si>
  <si>
    <t xml:space="preserve">Administración Desconcentrada Jurídica de Nuevo León 1</t>
  </si>
  <si>
    <t xml:space="preserve">Archivo de Trámite de la Administración Desconcentrada Jurídica de Nuevo León 2</t>
  </si>
  <si>
    <t xml:space="preserve">600.42.00.00.00</t>
  </si>
  <si>
    <t xml:space="preserve">Administración Desconcentrada Jurídica de Nuevo León 2</t>
  </si>
  <si>
    <t xml:space="preserve">Archivo de Trámite de la Administración Desconcentrada Jurídica de Nuevo León 3</t>
  </si>
  <si>
    <t xml:space="preserve">600.43.00.00.00</t>
  </si>
  <si>
    <t xml:space="preserve">Administración Desconcentrada Jurídica de Nuevo León 3</t>
  </si>
  <si>
    <t xml:space="preserve">Archivo de Trámite de la Administración Desconcentrada Jurídica de Oaxaca 1</t>
  </si>
  <si>
    <t xml:space="preserve">600.44.00.00.00</t>
  </si>
  <si>
    <t xml:space="preserve">Administración Desconcentrada Jurídica de Oaxaca 1</t>
  </si>
  <si>
    <t xml:space="preserve">Archivo de Trámite de la Administración Desconcentrada Jurídica de Puebla 1</t>
  </si>
  <si>
    <t xml:space="preserve">600.45.00.00.00</t>
  </si>
  <si>
    <t xml:space="preserve">Administración Desconcentrada Jurídica de Puebla 1</t>
  </si>
  <si>
    <t xml:space="preserve">Archivo de Trámite de la Administración Desconcentrada Jurídica de Puebla 2</t>
  </si>
  <si>
    <t xml:space="preserve">600.46.00.00.00</t>
  </si>
  <si>
    <t xml:space="preserve">Administración Desconcentrada Jurídica de Puebla 2</t>
  </si>
  <si>
    <t xml:space="preserve">Archivo de Trámite de la Administración Desconcentrada Jurídica de Querétaro 1</t>
  </si>
  <si>
    <t xml:space="preserve">600.47.00.00.00</t>
  </si>
  <si>
    <t xml:space="preserve">Administración Desconcentrada Jurídica de Querétaro 1</t>
  </si>
  <si>
    <t xml:space="preserve">Archivo de Trámite de la Administración Desconcentrada Jurídica de Quintana Roo 2</t>
  </si>
  <si>
    <t xml:space="preserve">600.49.00.00.00</t>
  </si>
  <si>
    <t xml:space="preserve">Administración Desconcentrada Jurídica de Quintana Roo 2</t>
  </si>
  <si>
    <t xml:space="preserve">Archivo de Trámite de la Administración Desconcentrada Jurídica de San Luis Potosí 1</t>
  </si>
  <si>
    <t xml:space="preserve">600.50.00.00.00</t>
  </si>
  <si>
    <t xml:space="preserve">Administración Desconcentrada Jurídica de San Luis Potosí 1</t>
  </si>
  <si>
    <t xml:space="preserve">Archivo de Trámite de la Administración Desconcentrada Jurídica de Sinaloa 1</t>
  </si>
  <si>
    <t xml:space="preserve">600.51.00.00.00</t>
  </si>
  <si>
    <t xml:space="preserve">Administración Desconcentrada Jurídica de Sinaloa 1</t>
  </si>
  <si>
    <t xml:space="preserve">Archivo de Trámite de la Administración Desconcentrada Jurídica de Sinaloa 2</t>
  </si>
  <si>
    <t xml:space="preserve">600.52.00.00.00</t>
  </si>
  <si>
    <t xml:space="preserve">Administración Desconcentrada Jurídica de Sinaloa 2</t>
  </si>
  <si>
    <t xml:space="preserve">Archivo de Trámite de la Administración Desconcentrada Jurídica de Sonora 1</t>
  </si>
  <si>
    <t xml:space="preserve">600.54.00.00.00</t>
  </si>
  <si>
    <t xml:space="preserve">Administración Desconcentrada Jurídica de Sonora 1</t>
  </si>
  <si>
    <t xml:space="preserve">Archivo de Trámite de la Administración Desconcentrada Jurídica de Sonora 2</t>
  </si>
  <si>
    <t xml:space="preserve">600.55.00.00.00</t>
  </si>
  <si>
    <t xml:space="preserve">Administración Desconcentrada Jurídica de Sonora 2</t>
  </si>
  <si>
    <t xml:space="preserve">Archivo de Trámite de la Administración Desconcentrada Jurídica de Sonora 3</t>
  </si>
  <si>
    <t xml:space="preserve">600.56.00.00.00</t>
  </si>
  <si>
    <t xml:space="preserve">Administración Desconcentrada Jurídica de Sonora 3</t>
  </si>
  <si>
    <t xml:space="preserve">Archivo de Trámite de la Administración Desconcentrada Jurídica de Tabasco 1</t>
  </si>
  <si>
    <t xml:space="preserve">600.57.00.00.00</t>
  </si>
  <si>
    <t xml:space="preserve">Administración Desconcentrada Jurídica de Tabasco 1</t>
  </si>
  <si>
    <t xml:space="preserve">Archivo de Trámite de la Administración Desconcentrada Jurídica de Tamaulipas 1</t>
  </si>
  <si>
    <t xml:space="preserve">600.58.00.00.00</t>
  </si>
  <si>
    <t xml:space="preserve">Administración Desconcentrada Jurídica de Tamaulipas 1</t>
  </si>
  <si>
    <t xml:space="preserve">Archivo de Trámite de la Administración Desconcentrada Jurídica de Tamaulipas 3</t>
  </si>
  <si>
    <t xml:space="preserve">600.60.00.00.00</t>
  </si>
  <si>
    <t xml:space="preserve">Administración Desconcentrada Jurídica de Tamaulipas 3</t>
  </si>
  <si>
    <t xml:space="preserve">Archivo de Trámite de la Administración Desconcentrada Jurídica de Tamaulipas 4</t>
  </si>
  <si>
    <t xml:space="preserve">600.61.00.00.00</t>
  </si>
  <si>
    <t xml:space="preserve">Administración Desconcentrada Jurídica de Tamaulipas 4</t>
  </si>
  <si>
    <t xml:space="preserve">Archivo de Trámite de la Administración Desconcentrada Jurídica de Tamaulipas 5</t>
  </si>
  <si>
    <t xml:space="preserve">600.62.00.00.00</t>
  </si>
  <si>
    <t xml:space="preserve">Administración Desconcentrada Jurídica de Tamaulipas 5</t>
  </si>
  <si>
    <t xml:space="preserve">Archivo de Trámite de la Administración Desconcentrada Jurídica de Tlaxcala 1</t>
  </si>
  <si>
    <t xml:space="preserve">600.63.00.00.00</t>
  </si>
  <si>
    <t xml:space="preserve">Administración Desconcentrada Jurídica de Tlaxcala 1</t>
  </si>
  <si>
    <t xml:space="preserve">Archivo de Trámite de la Administración Desconcentrada Jurídica de Veracruz 1</t>
  </si>
  <si>
    <t xml:space="preserve">600.64.00.00.00</t>
  </si>
  <si>
    <t xml:space="preserve">Administración Desconcentrada Jurídica de Veracruz 1</t>
  </si>
  <si>
    <t xml:space="preserve">Archivo de Trámite de la Administración Desconcentrada Jurídica de Veracruz 2</t>
  </si>
  <si>
    <t xml:space="preserve">600.65.00.00.00</t>
  </si>
  <si>
    <t xml:space="preserve">Administración Desconcentrada Jurídica de Veracruz 2</t>
  </si>
  <si>
    <t xml:space="preserve">Archivo de Trámite de la Administración Desconcentrada Jurídica de Veracruz 4</t>
  </si>
  <si>
    <t xml:space="preserve">600.67.00.00.00</t>
  </si>
  <si>
    <t xml:space="preserve">Administración Desconcentrada Jurídica de Veracruz 4</t>
  </si>
  <si>
    <t xml:space="preserve">Archivo de Trámite de la Administración Desconcentrada Jurídica de Yucatán 1</t>
  </si>
  <si>
    <t xml:space="preserve">600.69.00.00.00</t>
  </si>
  <si>
    <t xml:space="preserve">Administración Desconcentrada Jurídica de Yucatán 1</t>
  </si>
  <si>
    <t xml:space="preserve">Archivo de Trámite de la Administración Desconcentrada Jurídica de Zacatecas 1</t>
  </si>
  <si>
    <t xml:space="preserve">600.70.00.00.00</t>
  </si>
  <si>
    <t xml:space="preserve">Administración Desconcentrada Jurídica de Zacatecas 1</t>
  </si>
  <si>
    <t xml:space="preserve">Archivo de Trámite de la Administración Desconcentrada Jurídica del Distrito Federal 1</t>
  </si>
  <si>
    <t xml:space="preserve">600.71.00.00.00</t>
  </si>
  <si>
    <t xml:space="preserve">Administración Desconcentrada Jurídica del Distrito Federal 1</t>
  </si>
  <si>
    <t xml:space="preserve">Archivo de Trámite de la Administración Desconcentrada Jurídica del Distrito Federal 2</t>
  </si>
  <si>
    <t xml:space="preserve">600.72.00.00.00</t>
  </si>
  <si>
    <t xml:space="preserve">Administración Desconcentrada Jurídica del Distrito Federal 2</t>
  </si>
  <si>
    <t xml:space="preserve">Archivo de Trámite de la Administración Desconcentrada Jurídica del Distrito Federal 3</t>
  </si>
  <si>
    <t xml:space="preserve">600.73.00.00.00</t>
  </si>
  <si>
    <t xml:space="preserve">Administración Desconcentrada Jurídica del Distrito Federal 3</t>
  </si>
  <si>
    <t xml:space="preserve">Archivo de Trámite de la Administración Desconcentrada Jurídica del Distrito Federal 4</t>
  </si>
  <si>
    <t xml:space="preserve">600.74.00.00.00</t>
  </si>
  <si>
    <t xml:space="preserve">Administración Desconcentrada Jurídica del Distrito Federal 4</t>
  </si>
  <si>
    <t xml:space="preserve">Archivo de Trámite de la Administración General de Planeación</t>
  </si>
  <si>
    <t xml:space="preserve">104.00.00.00.00</t>
  </si>
  <si>
    <t xml:space="preserve">Administración General de Planeación</t>
  </si>
  <si>
    <t xml:space="preserve">Archivo de Trámite de la Administración Central de Planeación  Análisis e Información</t>
  </si>
  <si>
    <t xml:space="preserve">104.01.00.00.00</t>
  </si>
  <si>
    <t xml:space="preserve">Administración Central de Planeación, Análisis e Información</t>
  </si>
  <si>
    <t xml:space="preserve">Archivo de Trámite de la Administración Central de Proyectos y Vinculación Institucional</t>
  </si>
  <si>
    <t xml:space="preserve">104.02.00.00.00</t>
  </si>
  <si>
    <t xml:space="preserve">Administración Central de Proyectos y Vinculación Institucional</t>
  </si>
  <si>
    <t xml:space="preserve">Archivo de Trámite de la Administración Central de Estudios Tributarios y Aduaneros</t>
  </si>
  <si>
    <t xml:space="preserve">104.03.00.00.00</t>
  </si>
  <si>
    <t xml:space="preserve">Administración Central de Estudios Tributarios y Aduaneros</t>
  </si>
  <si>
    <t xml:space="preserve">Archivo de Trámite de la Administración Central de Modelos de Riesgo</t>
  </si>
  <si>
    <t xml:space="preserve">104.04.00.00.00</t>
  </si>
  <si>
    <t xml:space="preserve">Administración Central de Modelos de Riesgo</t>
  </si>
  <si>
    <t xml:space="preserve">Archivo de Trámite de la Administración Central de Modelos de Integración de Información</t>
  </si>
  <si>
    <t xml:space="preserve">104.05.00.00.00</t>
  </si>
  <si>
    <t xml:space="preserve">Administración Central de Modelos de Integración de Información</t>
  </si>
  <si>
    <t xml:space="preserve">Archivo de Trámite de la Administración Central de Declaraciones y Pagos</t>
  </si>
  <si>
    <t xml:space="preserve">400.01.00.00.00</t>
  </si>
  <si>
    <t xml:space="preserve">Administración Central de Declaraciones y Pagos</t>
  </si>
  <si>
    <t xml:space="preserve">Archivo de Trámite de la Administración Central de Promoción y Vigilancia del Cumplimiento</t>
  </si>
  <si>
    <t xml:space="preserve">400.02.00.00.00</t>
  </si>
  <si>
    <t xml:space="preserve">Administración Central de Promoción y Vigilancia del Cumplimiento</t>
  </si>
  <si>
    <t xml:space="preserve">Archivo de Trámite de la Administración Central de Notificación </t>
  </si>
  <si>
    <t xml:space="preserve">400.03.00.00.00</t>
  </si>
  <si>
    <t xml:space="preserve">Administración Central de Notificación </t>
  </si>
  <si>
    <t xml:space="preserve">Archivo de Trámite de la Administración Central de Notificación</t>
  </si>
  <si>
    <t xml:space="preserve">Archivo de Trámite de la Administración Central de Programas Operativos con Entidades Federativas</t>
  </si>
  <si>
    <t xml:space="preserve">400.07.00.00.00</t>
  </si>
  <si>
    <t xml:space="preserve">Administración Central de Programas Operativos con Entidades Federativas</t>
  </si>
  <si>
    <t xml:space="preserve">Archivo de Trámite de la Administración Central de Apoyo Jurídico de Recaudación</t>
  </si>
  <si>
    <t xml:space="preserve">400.08.00.00.00</t>
  </si>
  <si>
    <t xml:space="preserve">Administración Central de Apoyo Jurídico de Recaudación</t>
  </si>
  <si>
    <t xml:space="preserve">Archivo de Trámite de la Administración Desconcentrada de Recaudación de Aguascalientes 1</t>
  </si>
  <si>
    <t xml:space="preserve">400.09.00.00.00</t>
  </si>
  <si>
    <t xml:space="preserve">Administración Desconcentrada de Recaudación de Aguascalientes 1</t>
  </si>
  <si>
    <t xml:space="preserve">Archivo de Trámite de la Administración Desconcentrada de Recaudación de Baja California 1 </t>
  </si>
  <si>
    <t xml:space="preserve">400.10.00.00.00</t>
  </si>
  <si>
    <t xml:space="preserve">Administración Desconcentrada de Recaudación de Baja California 1 </t>
  </si>
  <si>
    <t xml:space="preserve">Archivo de Trámite de la Administración Desconcentrada de Recaudación de Baja California 1</t>
  </si>
  <si>
    <t xml:space="preserve">Archivo de Trámite de la Administración Desconcentrada de Recaudación de Baja California 2</t>
  </si>
  <si>
    <t xml:space="preserve">400.11.00.00.00</t>
  </si>
  <si>
    <t xml:space="preserve">Administración Desconcentrada de Recaudación de Baja California 2</t>
  </si>
  <si>
    <t xml:space="preserve">Archivo de Trámite de la Administración Desconcentrada de Recaudación de Baja California Sur 1 </t>
  </si>
  <si>
    <t xml:space="preserve">400.13.00.00.00</t>
  </si>
  <si>
    <t xml:space="preserve">Administración Desconcentrada de Recaudación de Baja California Sur 1</t>
  </si>
  <si>
    <t xml:space="preserve">Archivo de Trámite de la Administración Desconcentrada de Recaudación de Baja California Sur 1</t>
  </si>
  <si>
    <t xml:space="preserve">Archivo de Trámite de la Administración Desconcentrada de Recaudación de Campeche 1 </t>
  </si>
  <si>
    <t xml:space="preserve">400.15.00.00.00</t>
  </si>
  <si>
    <t xml:space="preserve">Administración Desconcentrada de Recaudación de Campeche 1 </t>
  </si>
  <si>
    <t xml:space="preserve">Archivo de Trámite de la Administración Desconcentrada de Recaudación de Campeche 1</t>
  </si>
  <si>
    <t xml:space="preserve">Archivo de Trámite de la Administración Desconcentrada de Recaudación de Coahuila de Zaragoza 1 </t>
  </si>
  <si>
    <t xml:space="preserve">400.16.00.00.00</t>
  </si>
  <si>
    <t xml:space="preserve">Administración Desconcentrada de Recaudación de Coahuila de Zaragoza 1 </t>
  </si>
  <si>
    <t xml:space="preserve">Archivo de Trámite de la Administración Desconcentrada de Recaudación de Coahuila de Zaragoza 1</t>
  </si>
  <si>
    <t xml:space="preserve">Archivo de Trámite de la Administración Desconcentrada de Recaudación de Coahuila de Zaragoza 2</t>
  </si>
  <si>
    <t xml:space="preserve">400.17.00.00.00</t>
  </si>
  <si>
    <t xml:space="preserve">Administración Desconcentrada de Recaudación de Coahuila de Zaragoza 2</t>
  </si>
  <si>
    <t xml:space="preserve">Archivo de Trámite de la Administración Desconcentrada de Recaudación de Coahuila de Zaragoza 3</t>
  </si>
  <si>
    <t xml:space="preserve">400.18.00.00.00</t>
  </si>
  <si>
    <t xml:space="preserve">Administración Desconcentrada de Recaudación de Coahuila de Zaragoza 3 </t>
  </si>
  <si>
    <t xml:space="preserve">Archivo de Trámite de la Administración Desconcentrada de Recaudación de Colima 1</t>
  </si>
  <si>
    <t xml:space="preserve">400.19.00.00.00</t>
  </si>
  <si>
    <t xml:space="preserve">Administración Desconcentrada de Recaudación de Colima 1 </t>
  </si>
  <si>
    <t xml:space="preserve">Archivo de Trámite de la Administración Desconcentrada de Recaudación de Chiapas 1</t>
  </si>
  <si>
    <t xml:space="preserve">400.20.00.00.00</t>
  </si>
  <si>
    <t xml:space="preserve">Administración Desconcentrada de Recaudación de Chiapas 1 </t>
  </si>
  <si>
    <t xml:space="preserve">Archivo de Trámite de la Administración Desconcentrada de Recaudación de Chiapas 2</t>
  </si>
  <si>
    <t xml:space="preserve">400.21.00.00.00</t>
  </si>
  <si>
    <t xml:space="preserve">Administración Desconcentrada de Recaudación de Chiapas 2 </t>
  </si>
  <si>
    <t xml:space="preserve">Archivo de Trámite de la Administración Desconcentrada de Recaudación de Chihuahua 1</t>
  </si>
  <si>
    <t xml:space="preserve">400.22.00.00.00</t>
  </si>
  <si>
    <t xml:space="preserve">Administración Desconcentrada de Recaudación de Chihuahua 1 </t>
  </si>
  <si>
    <t xml:space="preserve">Archivo de Trámite de la Administración Desconcentrada de Recaudación de Chihuahua 2</t>
  </si>
  <si>
    <t xml:space="preserve">400.23.00.00.00</t>
  </si>
  <si>
    <t xml:space="preserve">Administración Desconcentrada de Recaudación de Chihuahua 2</t>
  </si>
  <si>
    <t xml:space="preserve">Archivo de Trámite de la Administración Desconcentrada de Recaudación de Durango 1</t>
  </si>
  <si>
    <t xml:space="preserve">400.24.00.00.00</t>
  </si>
  <si>
    <t xml:space="preserve">Administración Desconcentrada de Recaudación de Durango 1 </t>
  </si>
  <si>
    <t xml:space="preserve">Archivo de Trámite de la Administración Desconcentrada de Recaudación de Guanajuato 2</t>
  </si>
  <si>
    <t xml:space="preserve">400.26.00.00.00</t>
  </si>
  <si>
    <t xml:space="preserve">Administración Desconcentrada de Recaudación de Guanajuato 2 </t>
  </si>
  <si>
    <t xml:space="preserve">Archivo de Trámite de la Administración Desconcentrada de Recaudación de Guanajuato 3</t>
  </si>
  <si>
    <t xml:space="preserve">400.27.00.00.00</t>
  </si>
  <si>
    <t xml:space="preserve">Administración Desconcentrada de Recaudación de Guanajuato 3 </t>
  </si>
  <si>
    <t xml:space="preserve">Archivo de Trámite de la Administración Desconcentrada de Recaudación de Guerrero 1</t>
  </si>
  <si>
    <t xml:space="preserve">400.28.00.00.00</t>
  </si>
  <si>
    <t xml:space="preserve">Administración Desconcentrada de Recaudación de Guerrero 1 </t>
  </si>
  <si>
    <t xml:space="preserve">Archivo de Trámite de la Administración Desconcentrada de Recaudación de Hidalgo 1</t>
  </si>
  <si>
    <t xml:space="preserve">400.30.00.00.00</t>
  </si>
  <si>
    <t xml:space="preserve">Administración Desconcentrada de Recaudación de Hidalgo 1 </t>
  </si>
  <si>
    <t xml:space="preserve">Archivo de Trámite de la Administración Desconcentrada de Recaudación de Jalisco 1</t>
  </si>
  <si>
    <t xml:space="preserve">400.31.00.00.00</t>
  </si>
  <si>
    <t xml:space="preserve">Administración Desconcentrada de Recaudación de Jalisco 1 </t>
  </si>
  <si>
    <t xml:space="preserve">Archivo de Trámite de la Administración Desconcentrada de Recaudación de Jalisco 2</t>
  </si>
  <si>
    <t xml:space="preserve">400.32.00.00.00</t>
  </si>
  <si>
    <t xml:space="preserve">Administración Desconcentrada de Recaudación de Jalisco 2</t>
  </si>
  <si>
    <t xml:space="preserve">Archivo de Trámite de la Administración Desconcentrada de Recaudación de Jalisco 3</t>
  </si>
  <si>
    <t xml:space="preserve">400.33.00.00.00</t>
  </si>
  <si>
    <t xml:space="preserve">Administración Desconcentrada de Recaudación de Jalisco 3</t>
  </si>
  <si>
    <t xml:space="preserve">Archivo de Trámite de la Administración Desconcentrada de Recaudación de México 1</t>
  </si>
  <si>
    <t xml:space="preserve">400.36.00.00.00</t>
  </si>
  <si>
    <t xml:space="preserve">Administración Desconcentrada de Recaudación de México 1 </t>
  </si>
  <si>
    <t xml:space="preserve">Archivo de Trámite de la Administración Desconcentrada de Recaudación de México 2</t>
  </si>
  <si>
    <t xml:space="preserve">400.37.00.00.00</t>
  </si>
  <si>
    <t xml:space="preserve">Administración Desconcentrada de Recaudación de México 2 </t>
  </si>
  <si>
    <t xml:space="preserve">Archivo de Trámite de la Administración Desconcentrada de Recaudación de Michoacán 1</t>
  </si>
  <si>
    <t xml:space="preserve">400.38.00.00.00</t>
  </si>
  <si>
    <t xml:space="preserve">Administración Desconcentrada de Recaudación de Michoacán 1 </t>
  </si>
  <si>
    <t xml:space="preserve">Archivo de Trámite de la Administración Desconcentrada de Recaudación de Morelos 1</t>
  </si>
  <si>
    <t xml:space="preserve">400.40.00.00.00</t>
  </si>
  <si>
    <t xml:space="preserve">Administración Desconcentrada de Recaudación de Morelos 1</t>
  </si>
  <si>
    <t xml:space="preserve">Archivo de Trámite de la Administración Desconcentrada de Recaudación de Nayarit 1</t>
  </si>
  <si>
    <t xml:space="preserve">400.41.00.00.00</t>
  </si>
  <si>
    <t xml:space="preserve">Administración Desconcentrada de Recaudación de Nayarit 1</t>
  </si>
  <si>
    <t xml:space="preserve">Archivo de Trámite de la Administración Desconcentrada de Recaudación de Nuevo León 1</t>
  </si>
  <si>
    <t xml:space="preserve">400.42.00.00.00</t>
  </si>
  <si>
    <t xml:space="preserve">Administración Desconcentrada de Recaudación de Nuevo León 1</t>
  </si>
  <si>
    <t xml:space="preserve">Archivo de Trámite de la Administración Desconcentrada de Recaudación de Nuevo León 2</t>
  </si>
  <si>
    <t xml:space="preserve">400.43.00.00.00</t>
  </si>
  <si>
    <t xml:space="preserve">Administración Desconcentrada de Recaudación de Nuevo León 2 </t>
  </si>
  <si>
    <t xml:space="preserve">Archivo de Trámite de la Administración Desconcentrada de Recaudación de Nuevo León 3</t>
  </si>
  <si>
    <t xml:space="preserve">400.44.00.00.00</t>
  </si>
  <si>
    <t xml:space="preserve">Administración Desconcentrada de Recaudación de Nuevo León 3 </t>
  </si>
  <si>
    <t xml:space="preserve">Archivo de Trámite de la Administración Desconcentrada de Recaudación de Oaxaca de Juárez 1</t>
  </si>
  <si>
    <t xml:space="preserve">400.45.00.00.00</t>
  </si>
  <si>
    <t xml:space="preserve">Administración Desconcentrada de Recaudación de Oaxaca de Juárez 1 </t>
  </si>
  <si>
    <t xml:space="preserve">Archivo de Trámite de la Administración Desconcentrada de Recaudación de Puebla 1</t>
  </si>
  <si>
    <t xml:space="preserve">400.46.00.00.00</t>
  </si>
  <si>
    <t xml:space="preserve">Administración Desconcentrada de Recaudación de Puebla 1 </t>
  </si>
  <si>
    <t xml:space="preserve">Archivo de Trámite de la Administración Desconcentrada de Recaudación de Puebla 2</t>
  </si>
  <si>
    <t xml:space="preserve">400.47.00.00.00</t>
  </si>
  <si>
    <t xml:space="preserve">Administración Desconcentrada de Recaudación de Puebla 2 </t>
  </si>
  <si>
    <t xml:space="preserve">Archivo de Trámite de la Administración Desconcentrada de Recaudación de Querétaro 1</t>
  </si>
  <si>
    <t xml:space="preserve">400.48.00.00.00</t>
  </si>
  <si>
    <t xml:space="preserve">Administración Desconcentrada de Recaudación de Querétaro 1</t>
  </si>
  <si>
    <t xml:space="preserve">Archivo de Trámite de la Administración Desconcentrada de Recaudación de Quintana Roo 2</t>
  </si>
  <si>
    <t xml:space="preserve">400.50.00.00.00</t>
  </si>
  <si>
    <t xml:space="preserve">Administración Desconcentrada de Recaudación de Quintana Roo 2 </t>
  </si>
  <si>
    <t xml:space="preserve">Archivo de Trámite de la Administración Desconcentrada de Recaudación de San Luis Potosí 1 </t>
  </si>
  <si>
    <t xml:space="preserve">400.51.00.00.00</t>
  </si>
  <si>
    <t xml:space="preserve">Administración Desconcentrada de Recaudación de San Luis Potosí 1 </t>
  </si>
  <si>
    <t xml:space="preserve">Archivo de Trámite de la Administración Desconcentrada de Recaudación de San Luis Potosí 1</t>
  </si>
  <si>
    <t xml:space="preserve">Archivo de Trámite de la Administración Desconcentrada de Recaudación de Sinaloa 1 </t>
  </si>
  <si>
    <t xml:space="preserve">400.52.00.00.00</t>
  </si>
  <si>
    <t xml:space="preserve">Administración Desconcentrada de Recaudación de Sinaloa 1 </t>
  </si>
  <si>
    <t xml:space="preserve">Archivo de Trámite de la Administración Desconcentrada de Recaudación de Sinaloa 1</t>
  </si>
  <si>
    <t xml:space="preserve">Archivo de Trámite de la Administración Desconcentrada de Recaudación de Sinaloa 2</t>
  </si>
  <si>
    <t xml:space="preserve">400.53.00.00.00</t>
  </si>
  <si>
    <t xml:space="preserve">Administración Desconcentrada de Recaudación de Sinaloa 2</t>
  </si>
  <si>
    <t xml:space="preserve">Archivo de Trámite de la Administración Desconcentrada de Recaudación de Sonora 1 </t>
  </si>
  <si>
    <t xml:space="preserve">400.55.00.00.00</t>
  </si>
  <si>
    <t xml:space="preserve">Administración Desconcentrada de Recaudación de Sonora 1 </t>
  </si>
  <si>
    <t xml:space="preserve">Archivo de Trámite de la Administración Desconcentrada de Recaudación de Sonora 1</t>
  </si>
  <si>
    <t xml:space="preserve">Archivo de Trámite de la Administración Desconcentrada de Recaudación de Sonora 2 </t>
  </si>
  <si>
    <t xml:space="preserve">400.56.00.00.00</t>
  </si>
  <si>
    <t xml:space="preserve">Administración Desconcentrada de Recaudación de Sonora 2 </t>
  </si>
  <si>
    <t xml:space="preserve">Archivo de Trámite de la Administración Desconcentrada de Recaudación de Sonora 2</t>
  </si>
  <si>
    <t xml:space="preserve">Archivo de Trámite de la Administración Desconcentrada de Recaudación de Sonora 3 </t>
  </si>
  <si>
    <t xml:space="preserve">400.57.00.00.00</t>
  </si>
  <si>
    <t xml:space="preserve">Administración Desconcentrada de Recaudación de Sonora 3 </t>
  </si>
  <si>
    <t xml:space="preserve">Archivo de Trámite de la Administración Desconcentrada de Recaudación de Sonora 3</t>
  </si>
  <si>
    <t xml:space="preserve">Archivo de Trámite de la Administración Desconcentrada de Recaudación de Tabasco 1 </t>
  </si>
  <si>
    <t xml:space="preserve">400.58.00.00.00</t>
  </si>
  <si>
    <t xml:space="preserve">Administración Desconcentrada de Recaudación de Tabasco 1 </t>
  </si>
  <si>
    <t xml:space="preserve">Archivo de Trámite de la Administración Desconcentrada de Recaudación de Tabasco 1</t>
  </si>
  <si>
    <t xml:space="preserve">Archivo de Trámite de la Administración Desconcentrada de Recaudación de Tamaulipas 1 </t>
  </si>
  <si>
    <t xml:space="preserve">400.59.00.00.00</t>
  </si>
  <si>
    <t xml:space="preserve">Administración Desconcentrada de Recaudación de Tamaulipas 1 </t>
  </si>
  <si>
    <t xml:space="preserve">Archivo de Trámite de la Administración Desconcentrada de Recaudación de Tamaulipas 1</t>
  </si>
  <si>
    <t xml:space="preserve">Archivo de Trámite de la Administración Desconcentrada de Recaudación de Tamaulipas 3 </t>
  </si>
  <si>
    <t xml:space="preserve">400.61.00.00.00</t>
  </si>
  <si>
    <t xml:space="preserve">Administración Desconcentrada de Recaudación de Tamaulipas 3 </t>
  </si>
  <si>
    <t xml:space="preserve">Archivo de Trámite de la Administración Desconcentrada de Recaudación de Tamaulipas 3</t>
  </si>
  <si>
    <t xml:space="preserve">Archivo de Trámite de la Administración Desconcentrada de Recaudación de Tamaulipas 4 </t>
  </si>
  <si>
    <t xml:space="preserve">400.62.00.00.00</t>
  </si>
  <si>
    <t xml:space="preserve">Administración Desconcentrada de Recaudación de Tamaulipas 4 </t>
  </si>
  <si>
    <t xml:space="preserve">Archivo de Trámite de la Administración Desconcentrada de Recaudación de Tamaulipas 4</t>
  </si>
  <si>
    <t xml:space="preserve">Archivo de Trámite de la Administración Desconcentrada de Recaudación de Tamaulipas 5 </t>
  </si>
  <si>
    <t xml:space="preserve">400.63.00.00.00</t>
  </si>
  <si>
    <t xml:space="preserve">Administración Desconcentrada de Recaudación de Tamaulipas 5 </t>
  </si>
  <si>
    <t xml:space="preserve">Archivo de Trámite de la Administración Desconcentrada de Recaudación de Tamaulipas 5</t>
  </si>
  <si>
    <t xml:space="preserve">Archivo de Trámite de la Administración Desconcentrada de Recaudación de Tlaxcala 1 </t>
  </si>
  <si>
    <t xml:space="preserve">400.64.00.00.00</t>
  </si>
  <si>
    <t xml:space="preserve">Administración Desconcentrada de Recaudación de Tlaxcala 1 </t>
  </si>
  <si>
    <t xml:space="preserve">Archivo de Trámite de la Administración Desconcentrada de Recaudación de Tlaxcala 1</t>
  </si>
  <si>
    <t xml:space="preserve">Archivo de Trámite de la Administración Desconcentrada de Recaudación de Veracruz 1 </t>
  </si>
  <si>
    <t xml:space="preserve">400.65.00.00.00</t>
  </si>
  <si>
    <t xml:space="preserve">Administración Desconcentrada de Recaudación de Veracruz 1 </t>
  </si>
  <si>
    <t xml:space="preserve">Archivo de Trámite de la Administración Desconcentrada de Recaudación de Veracruz 1</t>
  </si>
  <si>
    <t xml:space="preserve">Archivo de Trámite de la Administración Desconcentrada de Recaudación de Veracruz 2 </t>
  </si>
  <si>
    <t xml:space="preserve">400.66.00.00.00</t>
  </si>
  <si>
    <t xml:space="preserve">Administración Desconcentrada de Recaudación de Veracruz 2 </t>
  </si>
  <si>
    <t xml:space="preserve">Archivo de Trámite de la Administración Desconcentrada de Recaudación de Veracruz 2</t>
  </si>
  <si>
    <t xml:space="preserve">Archivo de Trámite de la Administración Desconcentrada de Recaudación de Veracruz 4 </t>
  </si>
  <si>
    <t xml:space="preserve">400.68.00.00.00</t>
  </si>
  <si>
    <t xml:space="preserve">Administración Desconcentrada de Recaudación de Veracruz 4 </t>
  </si>
  <si>
    <t xml:space="preserve">Archivo de Trámite de la Administración Desconcentrada de Recaudación de Veracruz 4</t>
  </si>
  <si>
    <t xml:space="preserve">Archivo de Trámite de la Administración Desconcentrada de Recaudación de Yucatán 1 </t>
  </si>
  <si>
    <t xml:space="preserve">400.70.00.00.00</t>
  </si>
  <si>
    <t xml:space="preserve">Administración Desconcentrada de Recaudación de Yucatán 1 </t>
  </si>
  <si>
    <t xml:space="preserve">Archivo de Trámite de la Administración Desconcentrada de Recaudación de Yucatán 1</t>
  </si>
  <si>
    <t xml:space="preserve">Archivo de Trámite de la Administración Desconcentrada de Recaudación de Zacatecas 1 </t>
  </si>
  <si>
    <t xml:space="preserve">400.71.00.00.00</t>
  </si>
  <si>
    <t xml:space="preserve">Administración Desconcentrada de Recaudación de Zacatecas 1 </t>
  </si>
  <si>
    <t xml:space="preserve">Archivo de Trámite de la Administración Desconcentrada de Recaudación de Zacatecas 1</t>
  </si>
  <si>
    <t xml:space="preserve">Archivo de Trámite de la Administración Desconcentrada de Recaudación del Distrito Federal  1</t>
  </si>
  <si>
    <t xml:space="preserve">400.72.00.00.00</t>
  </si>
  <si>
    <t xml:space="preserve">Administración Desconcentrada de Recaudación del Distrito Federal  1</t>
  </si>
  <si>
    <t xml:space="preserve">Archivo de Trámite de la Administración Desconcentrada de Recaudación del Distrito Federal 1</t>
  </si>
  <si>
    <t xml:space="preserve">Archivo de Trámite de la Administración Desconcentrada de Recaudación del Distrito Federal  2</t>
  </si>
  <si>
    <t xml:space="preserve">400.73.00.00.00</t>
  </si>
  <si>
    <t xml:space="preserve">Administración Desconcentrada de Recaudación del Distrito Federal  2</t>
  </si>
  <si>
    <t xml:space="preserve">Archivo de Trámite de la Administración Desconcentrada de Recaudación del Distrito Federal 2</t>
  </si>
  <si>
    <t xml:space="preserve">Archivo de Trámite de la Administración Desconcentrada de Recaudación del Distrito Federal  3</t>
  </si>
  <si>
    <t xml:space="preserve">400.74.00.00.00</t>
  </si>
  <si>
    <t xml:space="preserve">Administración Desconcentrada de Recaudación del Distrito Federal  3</t>
  </si>
  <si>
    <t xml:space="preserve">Archivo de Trámite de la Administración Desconcentrada de Recaudación del Distrito Federal 3</t>
  </si>
  <si>
    <t xml:space="preserve">Archivo de Trámite de la Administración Desconcentrada de Recaudación del Distrito Federal  4</t>
  </si>
  <si>
    <t xml:space="preserve">400.75.00.00.00</t>
  </si>
  <si>
    <t xml:space="preserve">Administración Desconcentrada de Recaudación del Distrito Federal  4</t>
  </si>
  <si>
    <t xml:space="preserve">Archivo de Trámite de la Administración Desconcentrada de Recaudación del Distrito Federal 4</t>
  </si>
  <si>
    <t xml:space="preserve">Archivo de Trámite de la Administración Central de Recursos Financieros</t>
  </si>
  <si>
    <t xml:space="preserve">300.01.00.00.00</t>
  </si>
  <si>
    <t xml:space="preserve">Administración Central de Recursos Financieros</t>
  </si>
  <si>
    <t xml:space="preserve">Archivo de Trámite de la Administración del Ciclo de Capital Humano 1</t>
  </si>
  <si>
    <t xml:space="preserve">300.02.01.00.00</t>
  </si>
  <si>
    <t xml:space="preserve">Administración del Ciclo de Capital Humano 1</t>
  </si>
  <si>
    <t xml:space="preserve">Archivo de Trámite de la Administración de Estudios Organizacionales</t>
  </si>
  <si>
    <t xml:space="preserve">300.02.08.00.00</t>
  </si>
  <si>
    <t xml:space="preserve">Administración de Estudios Organizacionales</t>
  </si>
  <si>
    <t xml:space="preserve">Archivo de Trámite de la Administración del Ciclo de Capital Humano 2</t>
  </si>
  <si>
    <t xml:space="preserve">300.02.02.00.00</t>
  </si>
  <si>
    <t xml:space="preserve">Administración del Ciclo de Capital Humano 2</t>
  </si>
  <si>
    <t xml:space="preserve">Archivo de Trámite de la Administración del Ciclo de Capital Humano 3</t>
  </si>
  <si>
    <t xml:space="preserve">300.02.03.00.00</t>
  </si>
  <si>
    <t xml:space="preserve">Administración del Ciclo de Capital Humano 3</t>
  </si>
  <si>
    <t xml:space="preserve">Archivo de Trámite de la Administración del Ciclo de Capital Humano 4</t>
  </si>
  <si>
    <t xml:space="preserve">300.02.04.00.00</t>
  </si>
  <si>
    <t xml:space="preserve">Administración del Ciclo de Capital Humano 4</t>
  </si>
  <si>
    <t xml:space="preserve">Archivo de Trámite de la Administración del Ciclo de Capital Humano 5 CFTyCE Campus Tlalpan</t>
  </si>
  <si>
    <t xml:space="preserve">300.02.05.01.00</t>
  </si>
  <si>
    <t xml:space="preserve">Administración del Ciclo de Capital Humano 5 CFTyCE Campus Tlalpan</t>
  </si>
  <si>
    <t xml:space="preserve">Archivo de Trámite de la Administración del Ciclo de Capital Humano 5 CFTYCE Campus Chichimequillas</t>
  </si>
  <si>
    <t xml:space="preserve">300.02.05.03.00</t>
  </si>
  <si>
    <t xml:space="preserve">Administración del Ciclo de Capital Humano 5 CFTYCE Campus Chichimequillas</t>
  </si>
  <si>
    <t xml:space="preserve">Archivo de Trámite de la Administración del Ciclo de Capital Humano 6</t>
  </si>
  <si>
    <t xml:space="preserve">300.02.06.00.00</t>
  </si>
  <si>
    <t xml:space="preserve">Administración del Ciclo de Capital Humano 6</t>
  </si>
  <si>
    <t xml:space="preserve">Archivo de Trámite de la Administración Central de Destino de Bienes</t>
  </si>
  <si>
    <t xml:space="preserve">300.03.00.00.00</t>
  </si>
  <si>
    <t xml:space="preserve">Administración Central de Destino de Bienes</t>
  </si>
  <si>
    <t xml:space="preserve">Archivo de Trámite de la Administración de Recursos Materiales 1</t>
  </si>
  <si>
    <t xml:space="preserve">300.04.01.00.00</t>
  </si>
  <si>
    <t xml:space="preserve">Administración de Recursos Materiales 1</t>
  </si>
  <si>
    <t xml:space="preserve">Archivo de Trámite de la Administración de Recursos Materiales 2</t>
  </si>
  <si>
    <t xml:space="preserve">300.04.02.00.00</t>
  </si>
  <si>
    <t xml:space="preserve">Administración de Recursos Materiales 2</t>
  </si>
  <si>
    <t xml:space="preserve">Archivo de Trámite de la Administración de Recursos Materiales 3</t>
  </si>
  <si>
    <t xml:space="preserve">300.04.03.00.00</t>
  </si>
  <si>
    <t xml:space="preserve">Administración de Recursos Materiales 3</t>
  </si>
  <si>
    <t xml:space="preserve">Archivo de Trámite de la Administración de Recursos Materiales 4</t>
  </si>
  <si>
    <t xml:space="preserve">300.04.04.00.00</t>
  </si>
  <si>
    <t xml:space="preserve">Administración de Recursos Materiales 4</t>
  </si>
  <si>
    <t xml:space="preserve">Archivo de Trámite de la Administración de Recursos Materiales 5</t>
  </si>
  <si>
    <t xml:space="preserve">300.04.05.00.00</t>
  </si>
  <si>
    <t xml:space="preserve">Archivo de Trámite de la Administración Central de Apoyo Jurídico de Recursos y Servicios</t>
  </si>
  <si>
    <t xml:space="preserve">300.05.00.00.00</t>
  </si>
  <si>
    <t xml:space="preserve">Administración Central de Apoyo Jurídico de Recursos y Servicios</t>
  </si>
  <si>
    <t xml:space="preserve">Archivo de Trámite de la Subadministración de Recursos y Servicios de Aguascalientes</t>
  </si>
  <si>
    <t xml:space="preserve">300.07.00.01.00</t>
  </si>
  <si>
    <t xml:space="preserve">Subadministración de Recursos y Servicios de Aguascalientes</t>
  </si>
  <si>
    <t xml:space="preserve">Archivo de Trámite del Módulo de Recursos y Servicios de León</t>
  </si>
  <si>
    <t xml:space="preserve">300.07.00.01.01</t>
  </si>
  <si>
    <t xml:space="preserve"> Módulo de Recursos y Servicios de León</t>
  </si>
  <si>
    <t xml:space="preserve">Archivo de Trámite del Módulo de Recursos y Servicios de San Luis Potosí</t>
  </si>
  <si>
    <t xml:space="preserve">300.07.00.01.02</t>
  </si>
  <si>
    <t xml:space="preserve"> Módulo de Recursos y Servicios de San Luis Potosí</t>
  </si>
  <si>
    <t xml:space="preserve">Archivo de Trámite del Módulo de Recursos y Servicios de Zacatecas</t>
  </si>
  <si>
    <t xml:space="preserve">300.07.00.01.03</t>
  </si>
  <si>
    <t xml:space="preserve"> Módulo de Recursos y Servicios de Zacatecas</t>
  </si>
  <si>
    <t xml:space="preserve">Archivo de Trámite de la Subadministración de Recursos y Servicios de la Paz</t>
  </si>
  <si>
    <t xml:space="preserve">300.07.00.02.00</t>
  </si>
  <si>
    <t xml:space="preserve">Subadministración de Recursos y Servicios de la Paz</t>
  </si>
  <si>
    <t xml:space="preserve">Archivo de Trámite de la Subadministración de Recursos y Servicios de los Cabos</t>
  </si>
  <si>
    <t xml:space="preserve">300.07.00.03.00</t>
  </si>
  <si>
    <t xml:space="preserve">Subadministración de Recursos y Servicios de los Cabos</t>
  </si>
  <si>
    <t xml:space="preserve">Archivo de Trámite de la Subadministración de Recursos y Servicios de Torreón</t>
  </si>
  <si>
    <t xml:space="preserve">300.07.00.04.00</t>
  </si>
  <si>
    <t xml:space="preserve">Subadministración de Recursos y Servicios de Torreón</t>
  </si>
  <si>
    <t xml:space="preserve">Archivo de Trámite del Módulo de Recursos y Servicios de Durango</t>
  </si>
  <si>
    <t xml:space="preserve">300.07.00.04.05</t>
  </si>
  <si>
    <t xml:space="preserve"> Módulo de Recursos y Servicios de Durango</t>
  </si>
  <si>
    <t xml:space="preserve">Archivo de Trámite de la Subadministración de Recursos y Servicios de Colima</t>
  </si>
  <si>
    <t xml:space="preserve">300.07.00.05.00</t>
  </si>
  <si>
    <t xml:space="preserve">Subadministración de Recursos y Servicios de Colima</t>
  </si>
  <si>
    <t xml:space="preserve">Archivo de Trámite del Módulo de Recursos y Servicios de Manzanillo</t>
  </si>
  <si>
    <t xml:space="preserve">300.07.00.05.01</t>
  </si>
  <si>
    <t xml:space="preserve"> Módulo de Recursos y Servicios de Manzanillo</t>
  </si>
  <si>
    <t xml:space="preserve">Archivo de Trámite de la Subadministración de Recursos y Servicios de Tuxtla Gutiérrez</t>
  </si>
  <si>
    <t xml:space="preserve">300.07.00.06.00</t>
  </si>
  <si>
    <t xml:space="preserve">Subadministración de Recursos y Servicios de Tuxtla Gutiérrez</t>
  </si>
  <si>
    <t xml:space="preserve">Archivo de Trámite del Módulo de Recursos y Servicios de Tapachula</t>
  </si>
  <si>
    <t xml:space="preserve">300.07.00.06.05</t>
  </si>
  <si>
    <t xml:space="preserve"> Módulo de Recursos y Servicios de Tapachula</t>
  </si>
  <si>
    <t xml:space="preserve">Archivo de Trámite de la Subadministración de Recursos y Servicios de Chihuahua</t>
  </si>
  <si>
    <t xml:space="preserve">300.07.00.07.00</t>
  </si>
  <si>
    <t xml:space="preserve">Subadministración de Recursos y Servicios de Chihuahua</t>
  </si>
  <si>
    <t xml:space="preserve">Archivo de Trámite de la Subadministración de Recursos y Servicios de Ciudad Juárez</t>
  </si>
  <si>
    <t xml:space="preserve">300.07.00.08.00</t>
  </si>
  <si>
    <t xml:space="preserve">Subadministración de Recursos y Servicios de Ciudad Juárez</t>
  </si>
  <si>
    <t xml:space="preserve">Archivo de Trámite del Módulo de Recursos y Servicios de Irapuato</t>
  </si>
  <si>
    <t xml:space="preserve">300.07.00.09.02</t>
  </si>
  <si>
    <t xml:space="preserve"> Módulo de Recursos y Servicios de Irapuato</t>
  </si>
  <si>
    <t xml:space="preserve">Archivo de Trámite del Módulo de Recursos y Servicios de Quéretaro</t>
  </si>
  <si>
    <t xml:space="preserve">300.07.00.09.01</t>
  </si>
  <si>
    <t xml:space="preserve"> Módulo de Recursos y Servicios de Quéretaro</t>
  </si>
  <si>
    <t xml:space="preserve">Archivo de Trámite de la Subadministración de Recursos y Servicios de Acapulco</t>
  </si>
  <si>
    <t xml:space="preserve">300.07.00.10.00</t>
  </si>
  <si>
    <t xml:space="preserve">Subadministración de Recursos y Servicios de Acapulco</t>
  </si>
  <si>
    <t xml:space="preserve">Archivo de Trámite de la Subadministración de Recursos y Servicios de Pachuca</t>
  </si>
  <si>
    <t xml:space="preserve">300.07.00.11.00</t>
  </si>
  <si>
    <t xml:space="preserve">Subadministración de Recursos y Servicios de Pachuca</t>
  </si>
  <si>
    <t xml:space="preserve">Archivo de Trámite de la Subadministración de Recursos y Servicios de Naucalpan</t>
  </si>
  <si>
    <t xml:space="preserve">300.07.00.12.00</t>
  </si>
  <si>
    <t xml:space="preserve">Subadministración de Recursos y Servicios de Naucalpan</t>
  </si>
  <si>
    <t xml:space="preserve">Archivo de Trámite de la Subadministración de Recursos y Servicios de Morelia</t>
  </si>
  <si>
    <t xml:space="preserve">300.07.00.13.00</t>
  </si>
  <si>
    <t xml:space="preserve">Subadministración de Recursos y Servicios de Morelia</t>
  </si>
  <si>
    <t xml:space="preserve">Archivo de Trámite de la Subadministración de Recursos y Servicios de Cuernavaca</t>
  </si>
  <si>
    <t xml:space="preserve">300.07.00.14.00</t>
  </si>
  <si>
    <t xml:space="preserve">Subadministración de Recursos y Servicios de Cuernavaca</t>
  </si>
  <si>
    <t xml:space="preserve">Archivo de Trámite del Módulo de Recursos y Servicios de Iguala</t>
  </si>
  <si>
    <t xml:space="preserve">300.07.00.14.01</t>
  </si>
  <si>
    <t xml:space="preserve"> Módulo de Recursos y Servicios de Iguala</t>
  </si>
  <si>
    <t xml:space="preserve">Archivo de Trámite de la Subadministración de Recursos y Servicios de Tepic</t>
  </si>
  <si>
    <t xml:space="preserve">300.07.00.15.00</t>
  </si>
  <si>
    <t xml:space="preserve">Subadministración de Recursos y Servicios de Tepic</t>
  </si>
  <si>
    <t xml:space="preserve">Archivo de Trámite de la Subadministración de Recursos y Servicios de Oaxaca</t>
  </si>
  <si>
    <t xml:space="preserve">300.07.00.16.00</t>
  </si>
  <si>
    <t xml:space="preserve">Subadministración de Recursos y Servicios de Oaxaca</t>
  </si>
  <si>
    <t xml:space="preserve">Archivo de Trámite de la Subadministración de Recursos y Servicios de Puebla</t>
  </si>
  <si>
    <t xml:space="preserve">300.07.00.17.00</t>
  </si>
  <si>
    <t xml:space="preserve">Subadministración de Recursos y Servicios de Puebla</t>
  </si>
  <si>
    <t xml:space="preserve">Archivo de Trámite de la Subadministración de Recursos y Servicios de Chichimequillas</t>
  </si>
  <si>
    <t xml:space="preserve">300.07.00.18.00</t>
  </si>
  <si>
    <t xml:space="preserve">Subadministración de Recursos y Servicios de Chichimequillas</t>
  </si>
  <si>
    <t xml:space="preserve">Archivo de Trámite de la Subadministración de Recursos y Servicios de Cancún</t>
  </si>
  <si>
    <t xml:space="preserve">300.07.00.19.00</t>
  </si>
  <si>
    <t xml:space="preserve">Subadministración de Recursos y Servicios de Cancún</t>
  </si>
  <si>
    <t xml:space="preserve">Archivo de Trámite del Módulo de Recursos y Servicios de Chetumal</t>
  </si>
  <si>
    <t xml:space="preserve">300.07.00.19.01</t>
  </si>
  <si>
    <t xml:space="preserve"> Módulo de Recursos y Servicios de Chetumal</t>
  </si>
  <si>
    <t xml:space="preserve">Archivo de Trámite de la Subadministración de Recursos y Servicios de Culiacán</t>
  </si>
  <si>
    <t xml:space="preserve">300.07.00.20.00</t>
  </si>
  <si>
    <t xml:space="preserve">Subadministración de Recursos y Servicios de Culiacán</t>
  </si>
  <si>
    <t xml:space="preserve">Archivo de Trámite del Módulo de Recursos y Servicios de Los Mochis</t>
  </si>
  <si>
    <t xml:space="preserve">300.07.00.20.01</t>
  </si>
  <si>
    <t xml:space="preserve"> Módulo de Recursos y Servicios de Los Mochis</t>
  </si>
  <si>
    <t xml:space="preserve">Archivo de Trámite del Módulo de Recursos y Servicios de Mazatlán</t>
  </si>
  <si>
    <t xml:space="preserve">300.07.00.20.02</t>
  </si>
  <si>
    <t xml:space="preserve"> Módulo de Recursos y Servicios de Mazatlán</t>
  </si>
  <si>
    <t xml:space="preserve">Archivo de Trámite de la Subadministración de Recursos y Servicios de Hermosillo</t>
  </si>
  <si>
    <t xml:space="preserve">300.07.00.21.00</t>
  </si>
  <si>
    <t xml:space="preserve">Subadministración de Recursos y Servicios de Hermosillo</t>
  </si>
  <si>
    <t xml:space="preserve">Archivo de Trámite del Módulo de Recursos y Servicios de Obregón</t>
  </si>
  <si>
    <t xml:space="preserve">300.07.00.21.05</t>
  </si>
  <si>
    <t xml:space="preserve"> Módulo de Recursos y Servicios de Obregón</t>
  </si>
  <si>
    <t xml:space="preserve">Archivo de Trámite de la Subadministración de Recursos y Servicios de Nogales</t>
  </si>
  <si>
    <t xml:space="preserve">300.07.00.22.00</t>
  </si>
  <si>
    <t xml:space="preserve">Subadministración de Recursos y Servicios de Nogales</t>
  </si>
  <si>
    <t xml:space="preserve">Archivo de Trámite de la Subadministración de Recursos y Servicios de Villahermosa</t>
  </si>
  <si>
    <t xml:space="preserve">300.07.00.23.00</t>
  </si>
  <si>
    <t xml:space="preserve">Subadministración de Recursos y Servicios de Villahermosa</t>
  </si>
  <si>
    <t xml:space="preserve">Archivo de Trámite del Módulo de Recursos y Servicios de Coatzacoalcos</t>
  </si>
  <si>
    <t xml:space="preserve">300.07.00.23.01</t>
  </si>
  <si>
    <t xml:space="preserve"> Módulo de Recursos y Servicios de Coatzacoalcos</t>
  </si>
  <si>
    <t xml:space="preserve">Archivo de Trámite de la Subadministración de Recursos y Servicios de Nuevo Laredo</t>
  </si>
  <si>
    <t xml:space="preserve">300.07.00.24.00</t>
  </si>
  <si>
    <t xml:space="preserve">Subadministración de Recursos y Servicios de Nuevo Laredo</t>
  </si>
  <si>
    <t xml:space="preserve">Archivo de Trámite del Módulo de Recursos y Servicios de Piedras Negras</t>
  </si>
  <si>
    <t xml:space="preserve">300.07.00.24.05</t>
  </si>
  <si>
    <t xml:space="preserve"> Módulo de Recursos y Servicios de Piedras Negras</t>
  </si>
  <si>
    <t xml:space="preserve">Archivo de Trámite de la Subadministración de Recursos y Servicios de Reynosa</t>
  </si>
  <si>
    <t xml:space="preserve">300.07.00.25.00</t>
  </si>
  <si>
    <t xml:space="preserve">Subadministración de Recursos y Servicios de Reynosa</t>
  </si>
  <si>
    <t xml:space="preserve">Archivo de Trámite del Módulo de Recursos y Servicios de Matamoros</t>
  </si>
  <si>
    <t xml:space="preserve">300.07.00.25.06</t>
  </si>
  <si>
    <t xml:space="preserve"> Módulo de Recursos y Servicios de Matamoros</t>
  </si>
  <si>
    <t xml:space="preserve">Archivo de Trámite de la Subadministración de Recursos y Servicios de Tampico</t>
  </si>
  <si>
    <t xml:space="preserve">300.07.00.26.00</t>
  </si>
  <si>
    <t xml:space="preserve">Subadministración de Recursos y Servicios de Tampico</t>
  </si>
  <si>
    <t xml:space="preserve">Archivo de Trámite del Módulo de Recursos y Servicios de Tuxpan</t>
  </si>
  <si>
    <t xml:space="preserve">300.07.00.26.01</t>
  </si>
  <si>
    <t xml:space="preserve"> Módulo de Recursos y Servicios de Tuxpan</t>
  </si>
  <si>
    <t xml:space="preserve">Archivo de Trámite del Módulo de Recursos y Servicios de Ciudad Victoria</t>
  </si>
  <si>
    <t xml:space="preserve">300.07.00.26.02</t>
  </si>
  <si>
    <t xml:space="preserve"> Módulo de Recursos y Servicios de Ciudad Victoria</t>
  </si>
  <si>
    <t xml:space="preserve">Archivo de Trámite de la Subadministración de Recursos y Servicios de Veracruz</t>
  </si>
  <si>
    <t xml:space="preserve">300.07.00.27.00</t>
  </si>
  <si>
    <t xml:space="preserve">Subadministración de Recursos y Servicios de Veracruz</t>
  </si>
  <si>
    <t xml:space="preserve">Archivo de Trámite del Módulo de Recursos y Servicios de Córdoba</t>
  </si>
  <si>
    <t xml:space="preserve">300.07.00.27.01</t>
  </si>
  <si>
    <t xml:space="preserve"> Módulo de Recursos y Servicios de Córdoba</t>
  </si>
  <si>
    <t xml:space="preserve">Archivo de Trámite del Módulo de Recursos y Servicios de Xalapa</t>
  </si>
  <si>
    <t xml:space="preserve">300.07.00.27.02</t>
  </si>
  <si>
    <t xml:space="preserve"> Módulo de Recursos y Servicios de Xalapa</t>
  </si>
  <si>
    <t xml:space="preserve">Archivo de Trámite de la Subadministración de Recursos y Servicios de Mérida</t>
  </si>
  <si>
    <t xml:space="preserve">300.07.00.28.00</t>
  </si>
  <si>
    <t xml:space="preserve">Subadministración de Recursos y Servicios de Mérida</t>
  </si>
  <si>
    <t xml:space="preserve">Archivo de Trámite del Módulo de Recursos y Servicios de Campeche</t>
  </si>
  <si>
    <t xml:space="preserve">300.07.00.28.01</t>
  </si>
  <si>
    <t xml:space="preserve"> Módulo de Recursos y Servicios de Campeche</t>
  </si>
  <si>
    <t xml:space="preserve">Archivo de Trámite de la Subadministración de Recursos y Servicios de Toluca</t>
  </si>
  <si>
    <t xml:space="preserve">300.07.00.29.00</t>
  </si>
  <si>
    <t xml:space="preserve">Subadministración de Recursos y Servicios de Toluca</t>
  </si>
  <si>
    <t xml:space="preserve">Archivo de Trámite del Módulo de Recursos y Servicios de Tlaxcala</t>
  </si>
  <si>
    <t xml:space="preserve">300.07.04.17.06</t>
  </si>
  <si>
    <t xml:space="preserve"> Módulo de Recursos y Servicios de Tlaxcala</t>
  </si>
  <si>
    <t xml:space="preserve">Archivo de Trámite de la Administracion de Operación de Recursos Y Servicios 6</t>
  </si>
  <si>
    <t xml:space="preserve">300.07.06.00.00</t>
  </si>
  <si>
    <t xml:space="preserve">Administracion de Operación de Recursos Y Servicios 6</t>
  </si>
  <si>
    <t xml:space="preserve">Archivo de Trámite de la Administracion de Operación de Recursos Y Servicios 7</t>
  </si>
  <si>
    <t xml:space="preserve">300.07.07.00.00</t>
  </si>
  <si>
    <t xml:space="preserve">Administracion de Operación de Recursos Y Servicios 7</t>
  </si>
  <si>
    <t xml:space="preserve">Archivo de Trámite del Módulo de Recursos y Servicios de Ciudad Guzmán</t>
  </si>
  <si>
    <t xml:space="preserve">300.07.07.05.01</t>
  </si>
  <si>
    <t xml:space="preserve"> Módulo de Recursos y Servicios de Ciudad Guzmán</t>
  </si>
  <si>
    <t xml:space="preserve">Archivo de Trámite del Módulo de Recursos y Servicios de Puerto Vallarta</t>
  </si>
  <si>
    <t xml:space="preserve">300.07.07.05.02</t>
  </si>
  <si>
    <t xml:space="preserve"> Módulo de Recursos y Servicios de Puerto Vallarta</t>
  </si>
  <si>
    <t xml:space="preserve">Archivo de Trámite de la Administracion de Operación de Recursos Y Servicios 8</t>
  </si>
  <si>
    <t xml:space="preserve">300.07.08.00.00</t>
  </si>
  <si>
    <t xml:space="preserve">Administracion de Operación de Recursos Y Servicios 8</t>
  </si>
  <si>
    <t xml:space="preserve">Archivo de Trámite de la Archivo de Trámite del Módulo de Recursos y Servicios de Saltillo</t>
  </si>
  <si>
    <t xml:space="preserve">300.07.08.00.01</t>
  </si>
  <si>
    <t xml:space="preserve"> Módulo de Recursos y Servicios de Saltillo</t>
  </si>
  <si>
    <t xml:space="preserve">Archivo de Trámite del Módulo de Recursos y Servicios de Saltillo</t>
  </si>
  <si>
    <t xml:space="preserve">Archivo de Trámite de la Administracion de Operación de Recursos Y Servicios 9</t>
  </si>
  <si>
    <t xml:space="preserve">300.07.09.00.00</t>
  </si>
  <si>
    <t xml:space="preserve">Administracion de Operación de Recursos Y Servicios 9</t>
  </si>
  <si>
    <t xml:space="preserve">Archivo de Trámite del Módulo de Recursos y Servicios de Mexicali</t>
  </si>
  <si>
    <t xml:space="preserve">300.07.09.00.01</t>
  </si>
  <si>
    <t xml:space="preserve"> Módulo de Recursos y Servicios de Mexicali</t>
  </si>
  <si>
    <t xml:space="preserve">Archivo de Trámite de la Subadministración de Recursos y Servicios de Celaya</t>
  </si>
  <si>
    <t xml:space="preserve">300.07.00.09.00</t>
  </si>
  <si>
    <t xml:space="preserve">Subadministración de Recursos y Servicios de Celaya</t>
  </si>
  <si>
    <t xml:space="preserve">Archivo de Trámite del Módulo de Recursos y Servicios de Ensenada</t>
  </si>
  <si>
    <t xml:space="preserve">300.07.09.00.02</t>
  </si>
  <si>
    <t xml:space="preserve"> Módulo de Recursos y Servicios de Ensenada</t>
  </si>
  <si>
    <t xml:space="preserve">Archivo de Trámite de la Administración Central de Fideicomisos</t>
  </si>
  <si>
    <t xml:space="preserve">300.08.00.00.00</t>
  </si>
  <si>
    <t xml:space="preserve">Administración Central de Fideicomisos</t>
  </si>
  <si>
    <t xml:space="preserve">Archivo de Trámite de la Administración Central de Coordinación de Seguridad Institucional</t>
  </si>
  <si>
    <t xml:space="preserve">300.09.00.00.00</t>
  </si>
  <si>
    <t xml:space="preserve">Administración Central de Coordinación de Seguridad Institucional</t>
  </si>
  <si>
    <t xml:space="preserve">Archivo de Trámite de la Administración Central de Servicios Tributarios al Contribuyente </t>
  </si>
  <si>
    <t xml:space="preserve">700.01.00.00.00</t>
  </si>
  <si>
    <t xml:space="preserve">Administración Central de Servicios Tributarios al Contribuyente </t>
  </si>
  <si>
    <t xml:space="preserve">Archivo de Trámite de la Administración Central de Servicios Tributarios al Contribuyente</t>
  </si>
  <si>
    <t xml:space="preserve">Archivo de Trámite de la Administración Central de Apoyo Jurídico de Servicios al Contribuyente</t>
  </si>
  <si>
    <t xml:space="preserve">700.02.00.00.00</t>
  </si>
  <si>
    <t xml:space="preserve">Administración Central de Apoyo Jurídico de Servicios al Contribuyente</t>
  </si>
  <si>
    <t xml:space="preserve">Archivo de Trámite de la Administración Central de Gestión de Servicios y Trámites con Medios Electrónicos </t>
  </si>
  <si>
    <t xml:space="preserve">700.03.00.00.00</t>
  </si>
  <si>
    <t xml:space="preserve">Administración Central de Gestión de Servicios y Trámites con Medios Electrónicos </t>
  </si>
  <si>
    <t xml:space="preserve">Archivo de Trámite de la Administración Central de Gestión de Servicios y Trámites con Medios Electrónicos</t>
  </si>
  <si>
    <t xml:space="preserve">Archivo de Trámite de la Administración Central de Operación de Padrones </t>
  </si>
  <si>
    <t xml:space="preserve">700.04.00.00.00</t>
  </si>
  <si>
    <t xml:space="preserve">Administración Central de Operación de Padrones </t>
  </si>
  <si>
    <t xml:space="preserve">Archivo de Trámite de la Administración Central de Operación de Padrones</t>
  </si>
  <si>
    <t xml:space="preserve">Archivo de Trámite de la Administración Central de Comunicación Institucional</t>
  </si>
  <si>
    <t xml:space="preserve">700.05.00.00.00</t>
  </si>
  <si>
    <t xml:space="preserve">Administración Central de Comunicación Institucional</t>
  </si>
  <si>
    <t xml:space="preserve">Archivo de Trámite de la Administración Central de Programas Interinstitucionales de Servicios </t>
  </si>
  <si>
    <t xml:space="preserve">700.06.00.00.00</t>
  </si>
  <si>
    <t xml:space="preserve">Administración Central de Programas Interinstitucionales de Servicios </t>
  </si>
  <si>
    <t xml:space="preserve">Archivo de Trámite de la Administración Central de Programas Interinstitucionales de Servicios</t>
  </si>
  <si>
    <t xml:space="preserve">Archivo de Trámite de la Administración Central de Promoción a la Formalidad </t>
  </si>
  <si>
    <t xml:space="preserve">700.07.00.00.00</t>
  </si>
  <si>
    <t xml:space="preserve">Administración Central de Promoción a la Formalidad </t>
  </si>
  <si>
    <t xml:space="preserve">Archivo de Trámite de la Administración Central de Promoción a la Formalidad</t>
  </si>
  <si>
    <t xml:space="preserve">Archivo de Trámite de la Coordinación Nacional de las Administraciones Desconcentradas de Servicios al Contribuyente </t>
  </si>
  <si>
    <t xml:space="preserve">700.09.00.00.00</t>
  </si>
  <si>
    <t xml:space="preserve">Coordinación Nacional de las Administraciones Desconcentradas de Servicios al Contribuyente </t>
  </si>
  <si>
    <t xml:space="preserve">Archivo de Trámite de la Coordinación Nacional de las Administraciones Desconcentradas de Servicios al Contribuyente</t>
  </si>
  <si>
    <t xml:space="preserve">Archivo de Trámite de la Administración Desconcentrada Servicios al Contribuyente de Aguascalientes 1</t>
  </si>
  <si>
    <t xml:space="preserve">700.10.00.00.00</t>
  </si>
  <si>
    <t xml:space="preserve">Administración Desconcentrada Servicios al Contribuyente de Aguascalientes 1</t>
  </si>
  <si>
    <t xml:space="preserve">Archivo de Trámite de la Administración Desconcentrada Servicios al Contribuyente de Baja California 1</t>
  </si>
  <si>
    <t xml:space="preserve">700.11.00.00.00</t>
  </si>
  <si>
    <t xml:space="preserve">Administración Desconcentrada Servicios al Contribuyente de Baja California 1</t>
  </si>
  <si>
    <t xml:space="preserve">Archivo de Trámite de la Administración Desconcentrada Servicios al Contribuyente de Baja California 2</t>
  </si>
  <si>
    <t xml:space="preserve">700.12.00.00.00</t>
  </si>
  <si>
    <t xml:space="preserve">Administración Desconcentrada Servicios al Contribuyente de Baja California 2</t>
  </si>
  <si>
    <t xml:space="preserve">Archivo de Trámite del Módulo de Servicios Tributarios de Ensenada</t>
  </si>
  <si>
    <t xml:space="preserve">700.13.00.00.00</t>
  </si>
  <si>
    <t xml:space="preserve"> Módulo de Servicios Tributarios de Ensenada</t>
  </si>
  <si>
    <t xml:space="preserve">Archivo de Trámite de la Administración Desconcentrada Servicios al Contribuyente de Baja California Sur 1</t>
  </si>
  <si>
    <t xml:space="preserve">700.14.00.00.00</t>
  </si>
  <si>
    <t xml:space="preserve">Administración Desconcentrada Servicios al Contribuyente de Baja California Sur 1</t>
  </si>
  <si>
    <t xml:space="preserve">Archivo de Trámite del Módulo de Servicios Tributarios de los Cabos</t>
  </si>
  <si>
    <t xml:space="preserve">700.15.00.00.00</t>
  </si>
  <si>
    <t xml:space="preserve"> Módulo de Servicios Tributarios de los Cabos</t>
  </si>
  <si>
    <t xml:space="preserve">Archivo de Trámite de la Administración Desconcentrada Servicios al Contribuyente de Campeche 1</t>
  </si>
  <si>
    <t xml:space="preserve">700.16.00.00.00</t>
  </si>
  <si>
    <t xml:space="preserve">Administración Desconcentrada Servicios al Contribuyente de Campeche 1</t>
  </si>
  <si>
    <t xml:space="preserve">Archivo de Trámite de la Administración Desconcentrada Servicios al Contribuyente de Coahuila de Zaragoza 1</t>
  </si>
  <si>
    <t xml:space="preserve">700.17.00.00.00</t>
  </si>
  <si>
    <t xml:space="preserve">Administración Desconcentrada Servicios al Contribuyente de Coahuila de Zaragoza 1</t>
  </si>
  <si>
    <t xml:space="preserve">Archivo de Trámite de la Administración Desconcentrada Servicios al Contribuyente de Coahuila de Zaragoza 2</t>
  </si>
  <si>
    <t xml:space="preserve">700.18.00.00.00</t>
  </si>
  <si>
    <t xml:space="preserve">Administración Desconcentrada Servicios al Contribuyente de Coahuila de Zaragoza 2</t>
  </si>
  <si>
    <t xml:space="preserve">Archivo de Trámite de la Administración Desconcentrada Servicios al Contribuyente de Coahuila de Zaragoza 3</t>
  </si>
  <si>
    <t xml:space="preserve">700.19.00.00.00</t>
  </si>
  <si>
    <t xml:space="preserve">Administración Desconcentrada Servicios al Contribuyente de Coahuila de Zaragoza 3</t>
  </si>
  <si>
    <t xml:space="preserve">Archivo de Trámite de la Administración Desconcentrada Servicios al Contribuyente de Colima 1</t>
  </si>
  <si>
    <t xml:space="preserve">700.20.00.00.00</t>
  </si>
  <si>
    <t xml:space="preserve">Administración Desconcentrada Servicios al Contribuyente de Colima 1</t>
  </si>
  <si>
    <t xml:space="preserve">Archivo de Trámite de la Administración Desconcentrada Servicios al Contribuyente de Chiapas 1</t>
  </si>
  <si>
    <t xml:space="preserve">700.21.00.00.00</t>
  </si>
  <si>
    <t xml:space="preserve">Administración Desconcentrada Servicios al Contribuyente de Chiapas 1</t>
  </si>
  <si>
    <t xml:space="preserve">Archivo de Trámite de la Administración Desconcentrada Servicios al Contribuyente de Chiapas 2</t>
  </si>
  <si>
    <t xml:space="preserve">700.22.00.00.00</t>
  </si>
  <si>
    <t xml:space="preserve">Administración Desconcentrada Servicios al Contribuyente de Chiapas 2</t>
  </si>
  <si>
    <t xml:space="preserve">Archivo de Trámite de la Administración Desconcentrada Servicios al Contribuyente de Chihuahua 1</t>
  </si>
  <si>
    <t xml:space="preserve">700.23.00.00.00</t>
  </si>
  <si>
    <t xml:space="preserve">Administración Desconcentrada Servicios al Contribuyente de Chihuahua 1</t>
  </si>
  <si>
    <t xml:space="preserve">Archivo de Trámite de la Administración Desconcentrada Servicios al Contribuyente de Chihuahua 2</t>
  </si>
  <si>
    <t xml:space="preserve">700.24.00.00.00</t>
  </si>
  <si>
    <t xml:space="preserve">Administración Desconcentrada Servicios al Contribuyente de Chihuahua 2</t>
  </si>
  <si>
    <t xml:space="preserve">Archivo de Trámite de la Administración Desconcentrada Servicios al Contribuyente de Durango 1</t>
  </si>
  <si>
    <t xml:space="preserve">700.25.00.00.00</t>
  </si>
  <si>
    <t xml:space="preserve">Administración Desconcentrada Servicios al Contribuyente de Durango 1</t>
  </si>
  <si>
    <t xml:space="preserve">Archivo de Trámite del Módulo de Servicios Tributarios de Irapuato</t>
  </si>
  <si>
    <t xml:space="preserve">700.26.00.00.00</t>
  </si>
  <si>
    <t xml:space="preserve"> Módulo de Servicios Tributarios de Irapuato</t>
  </si>
  <si>
    <t xml:space="preserve">Archivo de Trámite de la Administración Desconcentrada Servicios al Contribuyente de Guanajuato 2</t>
  </si>
  <si>
    <t xml:space="preserve">700.27.00.00.00</t>
  </si>
  <si>
    <t xml:space="preserve">Administración Desconcentrada Servicios al Contribuyente de Guanajuato 2</t>
  </si>
  <si>
    <t xml:space="preserve">Archivo de Trámite de la Administración Desconcentrada Servicios al Contribuyente de Guanajuato 3</t>
  </si>
  <si>
    <t xml:space="preserve">700.28.00.00.00</t>
  </si>
  <si>
    <t xml:space="preserve">Administración Desconcentrada Servicios al Contribuyente de Guanajuato 3</t>
  </si>
  <si>
    <t xml:space="preserve">Archivo de Trámite de la Administración Desconcentrada Servicios al Contribuyente de Guerrero 1</t>
  </si>
  <si>
    <t xml:space="preserve">700.29.00.00.00</t>
  </si>
  <si>
    <t xml:space="preserve">Administración Desconcentrada Servicios al Contribuyente de Guerrero 1</t>
  </si>
  <si>
    <t xml:space="preserve">Archivo de Trámite del Módulo de Servicios Tributarios de Iguala</t>
  </si>
  <si>
    <t xml:space="preserve">700.30.00.00.00</t>
  </si>
  <si>
    <t xml:space="preserve"> Módulo de Servicios Tributarios de Iguala</t>
  </si>
  <si>
    <t xml:space="preserve">Archivo de Trámite de la Administración Desconcentrada Servicios al Contribuyente de Hidalgo 1</t>
  </si>
  <si>
    <t xml:space="preserve">700.31.00.00.00</t>
  </si>
  <si>
    <t xml:space="preserve">Administración Desconcentrada Servicios al Contribuyente de Hidalgo 1</t>
  </si>
  <si>
    <t xml:space="preserve">Archivo de Trámite de la Administración Desconcentrada Servicios al Contribuyente de Jalisco  1</t>
  </si>
  <si>
    <t xml:space="preserve">700.32.00.00.00</t>
  </si>
  <si>
    <t xml:space="preserve">Administración Desconcentrada Servicios al Contribuyente de Jalisco  1</t>
  </si>
  <si>
    <t xml:space="preserve">Archivo de Trámite de la Administración Desconcentrada Servicios al Contribuyente de Jalisco 1</t>
  </si>
  <si>
    <t xml:space="preserve">Archivo de Trámite de la Administración Desconcentrada Servicios al Contribuyente de Jalisco  2</t>
  </si>
  <si>
    <t xml:space="preserve">700.33.00.00.00</t>
  </si>
  <si>
    <t xml:space="preserve">Administración Desconcentrada Servicios al Contribuyente de Jalisco  2</t>
  </si>
  <si>
    <t xml:space="preserve">Archivo de Trámite de la Administración Desconcentrada Servicios al Contribuyente de Jalisco 2</t>
  </si>
  <si>
    <t xml:space="preserve">Archivo de Trámite de la Administración Desconcentrada Servicios al Contribuyente de Jalisco  3</t>
  </si>
  <si>
    <t xml:space="preserve">700.34.00.00.00</t>
  </si>
  <si>
    <t xml:space="preserve">Administración Desconcentrada Servicios al Contribuyente de Jalisco  3</t>
  </si>
  <si>
    <t xml:space="preserve">Archivo de Trámite de la Administración Desconcentrada Servicios al Contribuyente de Jalisco 3</t>
  </si>
  <si>
    <t xml:space="preserve">Archivo de Trámite del Módulo de Servicios Tributarios de Ciudad Guzmán</t>
  </si>
  <si>
    <t xml:space="preserve">700.35.00.00.00</t>
  </si>
  <si>
    <t xml:space="preserve"> Módulo de Servicios Tributarios de Ciudad Guzmán</t>
  </si>
  <si>
    <t xml:space="preserve">Archivo de Trámite del Módulo de Servicios Tributarios de Puerto Vallarta</t>
  </si>
  <si>
    <t xml:space="preserve">700.36.00.00.00</t>
  </si>
  <si>
    <t xml:space="preserve"> Módulo de Servicios Tributarios de Puerto Vallarta</t>
  </si>
  <si>
    <t xml:space="preserve">Archivo de Trámite de la Administración Desconcentrada Servicios al Contribuyente de México 1</t>
  </si>
  <si>
    <t xml:space="preserve">700.37.00.00.00</t>
  </si>
  <si>
    <t xml:space="preserve">Administración Desconcentrada Servicios al Contribuyente de México 1</t>
  </si>
  <si>
    <t xml:space="preserve">Archivo de Trámite de la Administración Desconcentrada Servicios al Contribuyente de México 2</t>
  </si>
  <si>
    <t xml:space="preserve">700.38.00.00.00</t>
  </si>
  <si>
    <t xml:space="preserve">Administración Desconcentrada Servicios al Contribuyente de México 2</t>
  </si>
  <si>
    <t xml:space="preserve">Archivo de Trámite de la Administración Desconcentrada Servicios al Contribuyente de Michoacán 1</t>
  </si>
  <si>
    <t xml:space="preserve">700.39.00.00.00</t>
  </si>
  <si>
    <t xml:space="preserve">Administración Desconcentrada Servicios al Contribuyente de Michoacán 1</t>
  </si>
  <si>
    <t xml:space="preserve">Archivo de Trámite del Módulo de Servicios Tributarios de Uruapan</t>
  </si>
  <si>
    <t xml:space="preserve">700.40.00.00.00</t>
  </si>
  <si>
    <t xml:space="preserve"> Módulo de Servicios Tributarios de Uruapan</t>
  </si>
  <si>
    <t xml:space="preserve">Archivo de Trámite de la Administración Desconcentrada Servicios al Contribuyente de Morelos 1</t>
  </si>
  <si>
    <t xml:space="preserve">700.41.00.00.00</t>
  </si>
  <si>
    <t xml:space="preserve">Administración Desconcentrada Servicios al Contribuyente de Morelos 1</t>
  </si>
  <si>
    <t xml:space="preserve">Archivo de Trámite de la Administración Desconcentrada Servicios al Contribuyente de Nayarit 1</t>
  </si>
  <si>
    <t xml:space="preserve">700.42.00.00.00</t>
  </si>
  <si>
    <t xml:space="preserve">Administración Desconcentrada Servicios al Contribuyente de Nayarit 1</t>
  </si>
  <si>
    <t xml:space="preserve">Archivo de Trámite de la Administración Desconcentrada Servicios al Contribuyente de Nuevo León 1</t>
  </si>
  <si>
    <t xml:space="preserve">700.43.00.00.00</t>
  </si>
  <si>
    <t xml:space="preserve">Administración Desconcentrada Servicios al Contribuyente de Nuevo León 1</t>
  </si>
  <si>
    <t xml:space="preserve">Archivo de Trámite de la Administración Desconcentrada Servicios al Contribuyente de Nuevo León 2</t>
  </si>
  <si>
    <t xml:space="preserve">700.44.00.00.00</t>
  </si>
  <si>
    <t xml:space="preserve">Administración Desconcentrada Servicios al Contribuyente de Nuevo León 2</t>
  </si>
  <si>
    <t xml:space="preserve">Archivo de Trámite de la Administración Desconcentrada Servicios al Contribuyente de Nuevo León 3</t>
  </si>
  <si>
    <t xml:space="preserve">700.45.00.00.00</t>
  </si>
  <si>
    <t xml:space="preserve">Administración Desconcentrada Servicios al Contribuyente de Nuevo León 3</t>
  </si>
  <si>
    <t xml:space="preserve">Archivo de Trámite de la Administración Desconcentrada Servicios al Contribuyente de Oaxaca 1</t>
  </si>
  <si>
    <t xml:space="preserve">700.46.00.00.00</t>
  </si>
  <si>
    <t xml:space="preserve">Administración Desconcentrada Servicios al Contribuyente de Oaxaca 1</t>
  </si>
  <si>
    <t xml:space="preserve">Archivo de Trámite de la Administración Desconcentrada Servicios al Contribuyente de Puebla 1</t>
  </si>
  <si>
    <t xml:space="preserve">700.47.00.00.00</t>
  </si>
  <si>
    <t xml:space="preserve">Administración Desconcentrada Servicios al Contribuyente de Puebla 1</t>
  </si>
  <si>
    <t xml:space="preserve">Archivo de Trámite de la Administración Desconcentrada Servicios al Contribuyente de Puebla 2</t>
  </si>
  <si>
    <t xml:space="preserve">700.48.00.00.00</t>
  </si>
  <si>
    <t xml:space="preserve">Administración Desconcentrada Servicios al Contribuyente de Puebla 2</t>
  </si>
  <si>
    <t xml:space="preserve">Archivo de Trámite de la Administración Desconcentrada Servicios al Contribuyente de Querétaro 1</t>
  </si>
  <si>
    <t xml:space="preserve">700.49.00.00.00</t>
  </si>
  <si>
    <t xml:space="preserve">Administración Desconcentrada Servicios al Contribuyente de Querétaro 1</t>
  </si>
  <si>
    <t xml:space="preserve">Archivo de Trámite del Módulo de Servicios Tributarios de Chetumal</t>
  </si>
  <si>
    <t xml:space="preserve">700.50.00.00.00</t>
  </si>
  <si>
    <t xml:space="preserve"> Módulo de Servicios Tributarios de Chetumal</t>
  </si>
  <si>
    <t xml:space="preserve">Archivo de Trámite de la Administración Desconcentrada Servicios al Contribuyente de Quintana Roo 2</t>
  </si>
  <si>
    <t xml:space="preserve">700.51.00.00.00</t>
  </si>
  <si>
    <t xml:space="preserve">Administración Desconcentrada Servicios al Contribuyente de Quintana Roo 2</t>
  </si>
  <si>
    <t xml:space="preserve">Archivo de Trámite de la Administración Desconcentrada Servicios al Contribuyente de San Luis Potosí 1</t>
  </si>
  <si>
    <t xml:space="preserve">700.52.00.00.00</t>
  </si>
  <si>
    <t xml:space="preserve">Administración Desconcentrada Servicios al Contribuyente de San Luis Potosí 1</t>
  </si>
  <si>
    <t xml:space="preserve">Archivo de Trámite de la Administración Desconcentrada Servicios al Contribuyente de Sinaloa 1</t>
  </si>
  <si>
    <t xml:space="preserve">700.53.00.00.00</t>
  </si>
  <si>
    <t xml:space="preserve">Administración Desconcentrada Servicios al Contribuyente de Sinaloa 1</t>
  </si>
  <si>
    <t xml:space="preserve">Archivo de Trámite de la Administración Desconcentrada Servicios al Contribuyente de Sinaloa 2</t>
  </si>
  <si>
    <t xml:space="preserve">700.54.00.00.00</t>
  </si>
  <si>
    <t xml:space="preserve">Administración Desconcentrada Servicios al Contribuyente de Sinaloa 2</t>
  </si>
  <si>
    <t xml:space="preserve">Archivo de Trámite del Módulo de Servicios Tributarios de los Mochis</t>
  </si>
  <si>
    <t xml:space="preserve">700.55.00.00.00</t>
  </si>
  <si>
    <t xml:space="preserve"> Módulo de Servicios Tributarios de los Mochis</t>
  </si>
  <si>
    <t xml:space="preserve">Archivo de Trámite de la Administración Desconcentrada Servicios al Contribuyente de Sonora 1</t>
  </si>
  <si>
    <t xml:space="preserve">700.56.00.00.00</t>
  </si>
  <si>
    <t xml:space="preserve">Administración Desconcentrada Servicios al Contribuyente de Sonora 1</t>
  </si>
  <si>
    <t xml:space="preserve">Archivo de Trámite de la Administración Desconcentrada Servicios al Contribuyente de Sonora 2</t>
  </si>
  <si>
    <t xml:space="preserve">700.57.00.00.00</t>
  </si>
  <si>
    <t xml:space="preserve">Administración Desconcentrada Servicios al Contribuyente de Sonora 2</t>
  </si>
  <si>
    <t xml:space="preserve">Archivo de Trámite de la Administración Desconcentrada Servicios al Contribuyente de Sonora 3</t>
  </si>
  <si>
    <t xml:space="preserve">700.58.00.00.00</t>
  </si>
  <si>
    <t xml:space="preserve">Administración Desconcentrada Servicios al Contribuyente de Sonora 3</t>
  </si>
  <si>
    <t xml:space="preserve">Archivo de Trámite de la Administración Desconcentrada Servicios al Contribuyente de Tabasco 1</t>
  </si>
  <si>
    <t xml:space="preserve">700.59.00.00.00</t>
  </si>
  <si>
    <t xml:space="preserve">Administración Desconcentrada Servicios al Contribuyente de Tabasco 1</t>
  </si>
  <si>
    <t xml:space="preserve">Archivo de Trámite de la Administración Desconcentrada Servicios al Contribuyente de Tamaulipas 1</t>
  </si>
  <si>
    <t xml:space="preserve">700.60.00.00.00</t>
  </si>
  <si>
    <t xml:space="preserve">Administración Desconcentrada Servicios al Contribuyente de Tamaulipas 1</t>
  </si>
  <si>
    <t xml:space="preserve">Archivo de Trámite de la Administración Desconcentrada Servicios al Contribuyente de Tamaulipas 3</t>
  </si>
  <si>
    <t xml:space="preserve">700.62.00.00.00</t>
  </si>
  <si>
    <t xml:space="preserve">Administración Desconcentrada Servicios al Contribuyente de Tamaulipas 3</t>
  </si>
  <si>
    <t xml:space="preserve">Archivo de Trámite de la Administración Desconcentrada Servicios al Contribuyente de Tamaulipas 4</t>
  </si>
  <si>
    <t xml:space="preserve">700.63.00.00.00</t>
  </si>
  <si>
    <t xml:space="preserve">Administración Desconcentrada Servicios al Contribuyente de Tamaulipas 4</t>
  </si>
  <si>
    <t xml:space="preserve">Archivo de Trámite de la Administración Desconcentrada Servicios al Contribuyente de Tamaulipas 5</t>
  </si>
  <si>
    <t xml:space="preserve">700.64.00.00.00</t>
  </si>
  <si>
    <t xml:space="preserve">Administración Desconcentrada Servicios al Contribuyente de Tamaulipas 5</t>
  </si>
  <si>
    <t xml:space="preserve">Archivo de Trámite de la Administración Desconcentrada Servicios al Contribuyente de Tlaxcala 1</t>
  </si>
  <si>
    <t xml:space="preserve">700.65.00.00.00</t>
  </si>
  <si>
    <t xml:space="preserve">Administración Desconcentrada Servicios al Contribuyente de Tlaxcala 1</t>
  </si>
  <si>
    <t xml:space="preserve">Archivo de Trámite de la Administración Desconcentrada Servicios al Contribuyente de Veracruz 1</t>
  </si>
  <si>
    <t xml:space="preserve">700.66.00.00.00</t>
  </si>
  <si>
    <t xml:space="preserve">Administración Desconcentrada Servicios al Contribuyente de Veracruz 1</t>
  </si>
  <si>
    <t xml:space="preserve">Archivo de Trámite de la Administración Desconcentrada Servicios al Contribuyente de Veracruz 2</t>
  </si>
  <si>
    <t xml:space="preserve">700.67.00.00.00</t>
  </si>
  <si>
    <t xml:space="preserve">Administración Desconcentrada Servicios al Contribuyente de Veracruz 2</t>
  </si>
  <si>
    <t xml:space="preserve">Archivo de Trámite del Módulo de Servicios Tributarios de Córdoba</t>
  </si>
  <si>
    <t xml:space="preserve">700.68.00.00.00</t>
  </si>
  <si>
    <t xml:space="preserve"> Módulo de Servicios Tributarios de Córdoba</t>
  </si>
  <si>
    <t xml:space="preserve">Archivo de Trámite de la Administración Desconcentrada Servicios al Contribuyente de Veracruz 4</t>
  </si>
  <si>
    <t xml:space="preserve">700.69.00.00.00</t>
  </si>
  <si>
    <t xml:space="preserve">Administración Desconcentrada Servicios al Contribuyente de Veracruz 4</t>
  </si>
  <si>
    <t xml:space="preserve">Archivo de Trámite del Módulo de Servicios Tributarios de Tuxpan</t>
  </si>
  <si>
    <t xml:space="preserve">700.70.00.00.00</t>
  </si>
  <si>
    <t xml:space="preserve"> Módulo de Servicios Tributarios de Tuxpan</t>
  </si>
  <si>
    <t xml:space="preserve">Archivo de Trámite de la Administración Desconcentrada Servicios al Contribuyente de Yucatán 1</t>
  </si>
  <si>
    <t xml:space="preserve">700.71.00.00.00</t>
  </si>
  <si>
    <t xml:space="preserve">Administración Desconcentrada Servicios al Contribuyente de Yucatán 1</t>
  </si>
  <si>
    <t xml:space="preserve">Archivo de Trámite de la Administración Desconcentrada Servicios al Contribuyente de Zacatecas 1</t>
  </si>
  <si>
    <t xml:space="preserve">700.72.00.00.00</t>
  </si>
  <si>
    <t xml:space="preserve">Administración Desconcentrada Servicios al Contribuyente de Zacatecas 1</t>
  </si>
  <si>
    <t xml:space="preserve">Archivo de Trámite de la Administración Desconcentrada Servicios al Contribuyente del Distrito Federal 1</t>
  </si>
  <si>
    <t xml:space="preserve">700.73.00.00.00</t>
  </si>
  <si>
    <t xml:space="preserve">Administración Desconcentrada Servicios al Contribuyente del Distrito Federal 1</t>
  </si>
  <si>
    <t xml:space="preserve">Archivo de Trámite de la Administración Desconcentrada Servicios al Contribuyente del Distrito Federal 2</t>
  </si>
  <si>
    <t xml:space="preserve">700.74.00.00.00</t>
  </si>
  <si>
    <t xml:space="preserve">Administración Desconcentrada Servicios al Contribuyente del Distrito Federal 2</t>
  </si>
  <si>
    <t xml:space="preserve">Archivo de Trámite de la Administración Desconcentrada Servicios al Contribuyente del Distrito Federal 3</t>
  </si>
  <si>
    <t xml:space="preserve">700.75.00.00.00</t>
  </si>
  <si>
    <t xml:space="preserve">Administración Desconcentrada Servicios al Contribuyente del Distrito Federal 3</t>
  </si>
  <si>
    <t xml:space="preserve">Archivo de Trámite de la Administración Desconcentrada Servicios al Contribuyente del Distrito Federal 4</t>
  </si>
  <si>
    <t xml:space="preserve">700.76.00.00.00</t>
  </si>
  <si>
    <t xml:space="preserve">Administración Desconcentrada Servicios al Contribuyente del Distrito Federal 4</t>
  </si>
  <si>
    <t xml:space="preserve">Archivo de Concentración de la Subadministración de Recursos y Servicios de Cancún</t>
  </si>
  <si>
    <t xml:space="preserve"> Subadministración de Recursos y Servicios de Cancún</t>
  </si>
  <si>
    <t xml:space="preserve">AQUÍ</t>
  </si>
  <si>
    <t xml:space="preserve">Archivo de Concentración del Módulo de Recursos y Servicios de San Luis Potosí</t>
  </si>
  <si>
    <t xml:space="preserve">AGRSC</t>
  </si>
  <si>
    <t xml:space="preserve">Archivo de Concentración de la Administración de Operación de Recursos y Servicios 3</t>
  </si>
  <si>
    <t xml:space="preserve">300.07.03.00.00</t>
  </si>
  <si>
    <t xml:space="preserve"> Administración de Operación de Recursos y Servicios 3</t>
  </si>
  <si>
    <t xml:space="preserve">Archivo de Concentración del Módulo de Recursos y Servicios de Coatzacoalcos</t>
  </si>
  <si>
    <t xml:space="preserve">Archivo de Concentración de la Subadministración de Recursos y Servicios de la Paz</t>
  </si>
  <si>
    <t xml:space="preserve"> Subadministración de Recursos y Servicios de la Paz</t>
  </si>
  <si>
    <t xml:space="preserve">Archivo de Concentración del Módulo de Recursos y Servicios de Irapuato</t>
  </si>
  <si>
    <t xml:space="preserve">Archivo de Concentración de la Subadministración de Recursos y Servicios de Hermosillo</t>
  </si>
  <si>
    <t xml:space="preserve"> Subadministración de Recursos y Servicios de Hermosillo</t>
  </si>
  <si>
    <t xml:space="preserve">Archivo de Concentración del Módulo de Recursos y Servicios de Campeche</t>
  </si>
  <si>
    <t xml:space="preserve">Archivo de Concentración del Módulo de Recursos y Servicios de Ciudad Obregón</t>
  </si>
  <si>
    <t xml:space="preserve"> Módulo de Recursos y Servicios de Ciudad Obregón</t>
  </si>
  <si>
    <t xml:space="preserve">Archivo de Concentración del Módulo de Recursos y Servicios de Iguala</t>
  </si>
  <si>
    <t xml:space="preserve">Archivo de Concentración de la Administración de Operación de Recursos y Servicios 8</t>
  </si>
  <si>
    <t xml:space="preserve"> Administración de Operación de Recursos y Servicios 8</t>
  </si>
  <si>
    <t xml:space="preserve">Archivo de Concentración del Módulo de Recursos y Servicios de Xalapa</t>
  </si>
  <si>
    <t xml:space="preserve">Archivo de Concentración del Módulo de Recursos y Servicios de Piedras Negras</t>
  </si>
  <si>
    <t xml:space="preserve">Archivo de Concentración de la Subadministración de Recursos y Servicios de Reynosa</t>
  </si>
  <si>
    <t xml:space="preserve"> Subadministración de Recursos y Servicios de Reynosa</t>
  </si>
  <si>
    <t xml:space="preserve">Archivo de Concentración de la Subadministración de Recursos y Servicios de Nogales</t>
  </si>
  <si>
    <t xml:space="preserve"> Subadministración de Recursos y Servicios de Nogales</t>
  </si>
  <si>
    <t xml:space="preserve">Archivo de Concentración de Subadministración de Recursos y Servicios de Acapulco</t>
  </si>
  <si>
    <t xml:space="preserve">Archivo de Concentración del Módulo de Recursos y Servicios de Puerto Vallarta</t>
  </si>
  <si>
    <t xml:space="preserve">Archivo de Concentración del Módulo de Recursos y Servicios de Mazatlán</t>
  </si>
  <si>
    <t xml:space="preserve">Archivo de Concentración de la Subadministración de Recursos y Servicios de Cuernavaca</t>
  </si>
  <si>
    <t xml:space="preserve"> Subadministración de Recursos y Servicios de Cuernavaca</t>
  </si>
  <si>
    <t xml:space="preserve">Archivo de Concentración de la Subadministración de Recursos y Servicios de Toluca</t>
  </si>
  <si>
    <t xml:space="preserve"> Subadministración de Recursos y Servicios de Toluca</t>
  </si>
  <si>
    <t xml:space="preserve">Archivo de Concentración de la Subadministración de Recursos y Servicios de Chichimequillas</t>
  </si>
  <si>
    <t xml:space="preserve"> Subadministración de Recursos y Servicios de Chichimequillas</t>
  </si>
  <si>
    <t xml:space="preserve">Archivo de Concentración de la Subadministración de Recursos y Servicios de Villahermosa</t>
  </si>
  <si>
    <t xml:space="preserve"> Subadministración de Recursos y Servicios de Villahermosa</t>
  </si>
  <si>
    <t xml:space="preserve">Archivo de Concentración del Módulo de Recursos y Servicios de Chetumal</t>
  </si>
  <si>
    <t xml:space="preserve">Archivo de Concentración del Módulo de Recursos y Servicios de León</t>
  </si>
  <si>
    <t xml:space="preserve">Archivo de Concentración de la Subadministración de Recursos y Servicios de Puebla</t>
  </si>
  <si>
    <t xml:space="preserve"> Subadministración de Recursos y Servicios de Puebla</t>
  </si>
  <si>
    <t xml:space="preserve">Archivo de Concentración del Módulo de Recursos y Servicios de Tuxpan</t>
  </si>
  <si>
    <t xml:space="preserve">Archivo de Concentración de la Subadministración de Recursos y Servicios de Ciudad Juárez</t>
  </si>
  <si>
    <t xml:space="preserve"> Subadministración de Recursos y Servicios de Ciudad Juárez</t>
  </si>
  <si>
    <t xml:space="preserve">Archivo de Concentración de la Subadministración de Recursos y Servicios de Los Cabos</t>
  </si>
  <si>
    <t xml:space="preserve"> Subadministración de Recursos y Servicios de Los Cabos</t>
  </si>
  <si>
    <t xml:space="preserve">Archivo de Concentración de la Subadministración de Recursos y Servicios de Naucalpan</t>
  </si>
  <si>
    <t xml:space="preserve"> Subadministración de Recursos y Servicios de Naucalpan</t>
  </si>
  <si>
    <t xml:space="preserve">Archivo de Concentración de la Subadministración de Recursos y Servicios de Mérida</t>
  </si>
  <si>
    <t xml:space="preserve"> Subadministración de Recursos y Servicios de Mérida</t>
  </si>
  <si>
    <t xml:space="preserve">Archivo de Concentración del Módulo de Recursos y Servicios de Ciudad Guzmán</t>
  </si>
  <si>
    <t xml:space="preserve">Archivo de Concentración de la Subadministración de Recursos y Servicios de Morelia</t>
  </si>
  <si>
    <t xml:space="preserve"> Subadministración de Recursos y Servicios de Morelia</t>
  </si>
  <si>
    <t xml:space="preserve">Archivo de Concentración del Módulo de Recursos y Servicios de Córdoba</t>
  </si>
  <si>
    <t xml:space="preserve">Archivo de Concentración de la Subadministración de Recursos y Servicios de Chihuahua</t>
  </si>
  <si>
    <t xml:space="preserve"> Subadministración de Recursos y Servicios de Chihuahua</t>
  </si>
  <si>
    <t xml:space="preserve">Archivo de Concentración de la Subadministración de Recursos y Servicios de Aguascalientes</t>
  </si>
  <si>
    <t xml:space="preserve"> Subadministración de Recursos y Servicios de Aguascalientes</t>
  </si>
  <si>
    <t xml:space="preserve">Archivo de Concentración de la Subadministración de Recursos y Servicios de Celaya</t>
  </si>
  <si>
    <t xml:space="preserve"> Subadministración de Recursos y Servicios de Celaya</t>
  </si>
  <si>
    <t xml:space="preserve">Archivo de Concentración de la Subadministración de Recursos y Servicios de Culiacán</t>
  </si>
  <si>
    <t xml:space="preserve"> Subadministración de Recursos y Servicios de Culiacán</t>
  </si>
  <si>
    <t xml:space="preserve">Archivo de Concentración del Módulo de Recursos y Servicios de Querétaro</t>
  </si>
  <si>
    <t xml:space="preserve"> Módulo de Recursos y Servicios de Querétaro</t>
  </si>
  <si>
    <t xml:space="preserve">Archivo de Concentración de la Administración de Operación de Recursos y Servicios 9 </t>
  </si>
  <si>
    <t xml:space="preserve"> Administración de Operación de Recursos y Servicios 9 </t>
  </si>
  <si>
    <t xml:space="preserve">Archivo de Concentración de la Administración de Operación de Recursos y Servicios 9</t>
  </si>
  <si>
    <t xml:space="preserve">Archivo de Concentración de la Subadministración de Recursos y Servicios de Torreón</t>
  </si>
  <si>
    <t xml:space="preserve"> Subadministración de Recursos y Servicios de Torreón</t>
  </si>
  <si>
    <t xml:space="preserve">Archivo de Concentración del Módulo de Recursos y Servicios de Los Mochis</t>
  </si>
  <si>
    <t xml:space="preserve">Archivo de Concentración de la Administración de Operación de Recursos y Servicios 6</t>
  </si>
  <si>
    <t xml:space="preserve"> Administración de Operación de Recursos y Servicios 6</t>
  </si>
  <si>
    <t xml:space="preserve">Archivo de Concentración de la Subadministración de Recursos y Servicios de Colima</t>
  </si>
  <si>
    <t xml:space="preserve"> Subadministración de Recursos y Servicios de Colima</t>
  </si>
  <si>
    <t xml:space="preserve">Archivo de Concentración del Módulo de Recursos y Servicios de Uruapan</t>
  </si>
  <si>
    <t xml:space="preserve">300.07.00.13.04</t>
  </si>
  <si>
    <t xml:space="preserve"> Módulo de Recursos y Servicios de Uruapan</t>
  </si>
  <si>
    <t xml:space="preserve">Archivo de Concentración de la Subadministración de Recursos y Servicios de Oaxaca</t>
  </si>
  <si>
    <t xml:space="preserve"> Subadministración de Recursos y Servicios de Oaxaca</t>
  </si>
  <si>
    <t xml:space="preserve">Archivo de Concentración de Subadministración de Recursos y Servicios de Tepic</t>
  </si>
  <si>
    <t xml:space="preserve">Archivo de Concentración del Módulo de Recursos y Servicios de Durango</t>
  </si>
  <si>
    <t xml:space="preserve">Archivo de Concentración del Módulo de Recursos y Servicios de Mexicali</t>
  </si>
  <si>
    <t xml:space="preserve">Archivo de Concentración del Módulo de Recursos y Servicios de Tampico</t>
  </si>
  <si>
    <t xml:space="preserve"> Módulo de Recursos y Servicios de Tampico</t>
  </si>
  <si>
    <t xml:space="preserve">Archivo de Concentración de la Subadministración de Recursos y Servicios de Pachuca</t>
  </si>
  <si>
    <t xml:space="preserve"> Subadministración de Recursos y Servicios de Pachuca</t>
  </si>
  <si>
    <t xml:space="preserve">Archivo de Concentración del Módulo de Recursos y Servicios de Tlaxcala</t>
  </si>
  <si>
    <t xml:space="preserve">Archivo de Concentración del Módulo de Recursos y Servicios de Zacatecas</t>
  </si>
  <si>
    <t xml:space="preserve">Archivo de Concentración de la Administración de Operación de Recursos y Servicios 7 </t>
  </si>
  <si>
    <t xml:space="preserve"> Administración de Operación de Recursos y Servicios 7 </t>
  </si>
  <si>
    <t xml:space="preserve">Archivo de Concentración de la Administración de Operación de Recursos y Servicios 7</t>
  </si>
  <si>
    <t xml:space="preserve">Archivo de Concentración del Módulo de Recursos y Servicios de Manzanillo</t>
  </si>
  <si>
    <t xml:space="preserve">300.07.00.05.01.</t>
  </si>
  <si>
    <t xml:space="preserve">Archivo de Concentración del Módulo de Recursos y Servicios de Ciudad Victoria</t>
  </si>
  <si>
    <t xml:space="preserve">Archivo de Concentración del Módulo de Recursos y Servicios de Matamoros</t>
  </si>
  <si>
    <t xml:space="preserve">Archivo de Concentración de la Subadministración de Recursos y Servicios de Tuxtla Gutiérrez</t>
  </si>
  <si>
    <t xml:space="preserve"> Subadministración de Recursos y Servicios de Tuxtla Gutiérrez</t>
  </si>
  <si>
    <t xml:space="preserve">Archivo de Concentración de la Subadministración de Recursos y Servicios de Veracruz</t>
  </si>
  <si>
    <t xml:space="preserve"> Subadministración de Recursos y Servicios de Veracruz</t>
  </si>
  <si>
    <t xml:space="preserve">Archivo de Concentración de la Subadministración de Recursos y Servicios de Nuevo Laredo </t>
  </si>
  <si>
    <t xml:space="preserve"> Subadministración de Recursos y Servicios de Nuevo Laredo </t>
  </si>
  <si>
    <t xml:space="preserve">Archivo de Concentración de la Subadministración de Recursos y Servicios de Nuevo Laredo</t>
  </si>
  <si>
    <t xml:space="preserve">Archivo de Concentración del Módulo de Recursos y Servicios de Tapachula</t>
  </si>
  <si>
    <t xml:space="preserve">Identificador del Archivo</t>
  </si>
  <si>
    <t xml:space="preserve">Nombre de la Unidad Administrativa (Dato Automatizado)</t>
  </si>
  <si>
    <t xml:space="preserve">Nombre del Archivo Dato Automatizado</t>
  </si>
  <si>
    <t xml:space="preserve">Administración de Recursos Materiales “5”</t>
  </si>
  <si>
    <t xml:space="preserve">Nombre del responsable del Archivo</t>
  </si>
  <si>
    <t xml:space="preserve">Cargo</t>
  </si>
  <si>
    <t xml:space="preserve">Dirección (ubicación) del Archivo</t>
  </si>
  <si>
    <t xml:space="preserve">código_ubica</t>
  </si>
  <si>
    <t xml:space="preserve">Teléfono de contacto del Archivo</t>
  </si>
  <si>
    <t xml:space="preserve">Correo de contacto del Archivo</t>
  </si>
  <si>
    <t xml:space="preserve">largo</t>
  </si>
  <si>
    <t xml:space="preserve">Archivo de Trámite de la Administración Central de Evaluación de seguimiento</t>
  </si>
  <si>
    <t xml:space="preserve">Archivo de Trámite de la Administración Central de Planeación, Análisis e Información</t>
  </si>
  <si>
    <t xml:space="preserve">Archivo de Trámite de la Administración de Versiones y laboratorio</t>
  </si>
  <si>
    <t xml:space="preserve">Archivo de Trámite de la Administración Desconcentrada de Recaudación de Colima 1 Colima</t>
  </si>
  <si>
    <t xml:space="preserve">Descripcion del Archivo</t>
  </si>
  <si>
    <t xml:space="preserve">nznznznnz</t>
  </si>
  <si>
    <t xml:space="preserve"> </t>
  </si>
  <si>
    <t xml:space="preserve">Arturo Acuña Vieyra</t>
  </si>
  <si>
    <t xml:space="preserve">Ma. Rosa Revilla Lugo</t>
  </si>
  <si>
    <t xml:space="preserve">Luis Carlos García Enríquez</t>
  </si>
  <si>
    <t xml:space="preserve">Marlene Torres Díaz</t>
  </si>
  <si>
    <t xml:space="preserve">Carla Karen García Ruelas</t>
  </si>
  <si>
    <t xml:space="preserve">Alfredo Martín Gómez Saavedra</t>
  </si>
  <si>
    <t xml:space="preserve">Josefina Oseguera Barragán</t>
  </si>
  <si>
    <t xml:space="preserve">Isabel Rodríguez Partida</t>
  </si>
  <si>
    <t xml:space="preserve">Flavio Rueda Almarás</t>
  </si>
  <si>
    <t xml:space="preserve">Humberto Martín Guzmán Silva</t>
  </si>
  <si>
    <t xml:space="preserve">Sergio Enrique Montiel Fuentes</t>
  </si>
  <si>
    <t xml:space="preserve">Jesús Sánchez Gaytán</t>
  </si>
  <si>
    <t xml:space="preserve">María de Lourdes Castillo García</t>
  </si>
  <si>
    <t xml:space="preserve">Rosa María Fernandez Cacho</t>
  </si>
  <si>
    <t xml:space="preserve">Wendy Karina Cruz Galicia.</t>
  </si>
  <si>
    <t xml:space="preserve">Daniela Gallegos Pedraza</t>
  </si>
  <si>
    <t xml:space="preserve">Martín Martínez Castillo</t>
  </si>
  <si>
    <t xml:space="preserve">Carlos Toledo Romero</t>
  </si>
  <si>
    <t xml:space="preserve">Claudia Alejandra Pantoja Estrada</t>
  </si>
  <si>
    <t xml:space="preserve">María Luisa Flores Barrón</t>
  </si>
  <si>
    <t xml:space="preserve">Gerardo Ortíz Guzmán</t>
  </si>
  <si>
    <t xml:space="preserve">Ildefonso Alfredo García Corona</t>
  </si>
  <si>
    <t xml:space="preserve">Saúl Cardoza Ramos</t>
  </si>
  <si>
    <t xml:space="preserve">Tania Gómez Jiménez</t>
  </si>
  <si>
    <t xml:space="preserve">Enrique del Río García</t>
  </si>
  <si>
    <t xml:space="preserve">Nora Mariela Canuto Santana</t>
  </si>
  <si>
    <t xml:space="preserve">Leticia Garduño Herrera</t>
  </si>
  <si>
    <t xml:space="preserve">Alberto Pérez Rivera</t>
  </si>
  <si>
    <t xml:space="preserve">María Elizabeth Reynaga Urzúa</t>
  </si>
  <si>
    <t xml:space="preserve">Salvador Valdez Rivera</t>
  </si>
  <si>
    <t xml:space="preserve">Luis Caballero Espinosa</t>
  </si>
  <si>
    <t xml:space="preserve">Margarita Solano Ruiz</t>
  </si>
  <si>
    <t xml:space="preserve">Salvador Ledesma Muzaleno</t>
  </si>
  <si>
    <t xml:space="preserve">Selva Franco Sánchez</t>
  </si>
  <si>
    <t xml:space="preserve">Julieta Estefania Ramírez Sandoval</t>
  </si>
  <si>
    <t xml:space="preserve">Luz María García Magdaleno</t>
  </si>
  <si>
    <t xml:space="preserve">Juan Carlos Sosa Cessa</t>
  </si>
  <si>
    <t xml:space="preserve">Erika Gabriela Moreno Mijangos</t>
  </si>
  <si>
    <t xml:space="preserve">Manuel Vélez Teista</t>
  </si>
  <si>
    <t xml:space="preserve">Javier Palma Villa</t>
  </si>
  <si>
    <t xml:space="preserve">Brenda Ariadna Matus Valde</t>
  </si>
  <si>
    <t xml:space="preserve">Elizabeth Martínez González</t>
  </si>
  <si>
    <t xml:space="preserve">Gabriela Itandeui León Jiménez</t>
  </si>
  <si>
    <t xml:space="preserve">Berenice Pérez Santiago</t>
  </si>
  <si>
    <t xml:space="preserve">Juan Carlos Gutiérrez Arreola</t>
  </si>
  <si>
    <t xml:space="preserve">Blanca Lidia Aquino Rubio </t>
  </si>
  <si>
    <t xml:space="preserve">André Marcel Lacarriere Lezama</t>
  </si>
  <si>
    <t xml:space="preserve">Claudia Peredo Hernández</t>
  </si>
  <si>
    <t xml:space="preserve">Lizbeth Nayeli Roque Ruiz</t>
  </si>
  <si>
    <t xml:space="preserve">Carlos Agustín Rodríguez Chang</t>
  </si>
  <si>
    <t xml:space="preserve">Aidé Miriam Belmont Dávila</t>
  </si>
  <si>
    <t xml:space="preserve">Marco Antonio Estrada Nieto</t>
  </si>
  <si>
    <t xml:space="preserve">Isaac García López</t>
  </si>
  <si>
    <t xml:space="preserve">Paola Anahí Canela Palma</t>
  </si>
  <si>
    <t xml:space="preserve">Diana Angélica Hernández López</t>
  </si>
  <si>
    <t xml:space="preserve">Alejandra Marín Valladares</t>
  </si>
  <si>
    <t xml:space="preserve">Miriam Luna Orta</t>
  </si>
  <si>
    <t xml:space="preserve">Armando Manuel Rodríguez Ávalos</t>
  </si>
  <si>
    <t xml:space="preserve">Sandra Luz Miranda Hernández</t>
  </si>
  <si>
    <t xml:space="preserve">Rosa Melida Trujillo González</t>
  </si>
  <si>
    <t xml:space="preserve">Erika Nidya A. Velazquez Pérez</t>
  </si>
  <si>
    <t xml:space="preserve">Salvador Escoto Salazar</t>
  </si>
  <si>
    <t xml:space="preserve">José Manuel González Domínguez</t>
  </si>
  <si>
    <t xml:space="preserve">Jorge Said Gonzalez Muñoz</t>
  </si>
  <si>
    <t xml:space="preserve">Jorge Salvador Marmolejo Raygoza</t>
  </si>
  <si>
    <t xml:space="preserve">Leobardo Sánchez Ramírez</t>
  </si>
  <si>
    <t xml:space="preserve">Ángel Antonio González Antonio</t>
  </si>
  <si>
    <t xml:space="preserve">Elizabeth Hernández Cruz</t>
  </si>
  <si>
    <t xml:space="preserve">Gricel de Jesús Peralta Ledesma</t>
  </si>
  <si>
    <t xml:space="preserve">Eduardo Velasco Ramírez</t>
  </si>
  <si>
    <t xml:space="preserve">Ana Lilia Tellez Hernández</t>
  </si>
  <si>
    <t xml:space="preserve">Fanny Nayeli Hernández Ortega</t>
  </si>
  <si>
    <t xml:space="preserve">Carlos Isaac Cervantes Gómez</t>
  </si>
  <si>
    <t xml:space="preserve">Gustavo Moya Mejía</t>
  </si>
  <si>
    <t xml:space="preserve">Diana Rocío Rojas Hernández</t>
  </si>
  <si>
    <t xml:space="preserve">Ma. del Carmen Teultla Martínez</t>
  </si>
  <si>
    <t xml:space="preserve">Luis Fernando Ruíz Guerra</t>
  </si>
  <si>
    <t xml:space="preserve">Lucero Moreno Abraham</t>
  </si>
  <si>
    <t xml:space="preserve">Veronica Nava Muro</t>
  </si>
  <si>
    <t xml:space="preserve">Susana Muñoz Martín</t>
  </si>
  <si>
    <t xml:space="preserve">Lucia Ruiz Torres</t>
  </si>
  <si>
    <t xml:space="preserve">Noemí Esmeralda Guzmán Villagómez</t>
  </si>
  <si>
    <t xml:space="preserve">José German Ramírez Cortes</t>
  </si>
  <si>
    <t xml:space="preserve">Norma González Mondragón</t>
  </si>
  <si>
    <t xml:space="preserve">Alejandro Granados Lujano</t>
  </si>
  <si>
    <t xml:space="preserve">Elia Rebeca Montiel Martínez</t>
  </si>
  <si>
    <t xml:space="preserve">Mariana Saine Hernández González</t>
  </si>
  <si>
    <t xml:space="preserve">Lucero Reyes Centeno</t>
  </si>
  <si>
    <t xml:space="preserve">Julio Cesar Lozano Valerio</t>
  </si>
  <si>
    <t xml:space="preserve">Nancy Nallely Cortés Alfaro</t>
  </si>
  <si>
    <t xml:space="preserve">Veronica Maricela Barrera Gámez</t>
  </si>
  <si>
    <t xml:space="preserve">Ma. Lourdes Guadarrama Pérez</t>
  </si>
  <si>
    <t xml:space="preserve">Josue Salvador Castillo Becerra</t>
  </si>
  <si>
    <t xml:space="preserve">Rosalinda Treviño Ortiz</t>
  </si>
  <si>
    <t xml:space="preserve">Josafath Cervantes Gutiíerrez</t>
  </si>
  <si>
    <t xml:space="preserve">Jesús Huerta López</t>
  </si>
  <si>
    <t xml:space="preserve">Jesús Rafael López Martínez</t>
  </si>
  <si>
    <t xml:space="preserve">Yasmín Angélica Ávila Soriano</t>
  </si>
  <si>
    <t xml:space="preserve">Guadalupe Álvarez Balderas</t>
  </si>
  <si>
    <t xml:space="preserve">Alondra Yazmín Luna González</t>
  </si>
  <si>
    <t xml:space="preserve">Oscar Fernández Pallares</t>
  </si>
  <si>
    <t xml:space="preserve">Alejandro Federico Tejeda Muñoz</t>
  </si>
  <si>
    <t xml:space="preserve">José ignacio Pérez García</t>
  </si>
  <si>
    <t xml:space="preserve">Nancy Patricia Alvarado Arias</t>
  </si>
  <si>
    <t xml:space="preserve">Homero Ángel García Merino</t>
  </si>
  <si>
    <t xml:space="preserve">Rafael Salas Montiel</t>
  </si>
  <si>
    <t xml:space="preserve">José Alfredo de la Concha Ramírez</t>
  </si>
  <si>
    <t xml:space="preserve">Fernando Lara García</t>
  </si>
  <si>
    <t xml:space="preserve">Ana Karina Ramírez Reyes</t>
  </si>
  <si>
    <t xml:space="preserve">Ariel Avalos Díaz</t>
  </si>
  <si>
    <t xml:space="preserve">Diana Ángelica Álvarez Frias</t>
  </si>
  <si>
    <t xml:space="preserve">Maria del Carmen Vazquez Solis</t>
  </si>
  <si>
    <t xml:space="preserve">Karla Xóchitl González Uribe</t>
  </si>
  <si>
    <t xml:space="preserve">Ignacio Trujillo Hernández</t>
  </si>
  <si>
    <t xml:space="preserve">Blanca Sánchez Torres</t>
  </si>
  <si>
    <t xml:space="preserve">Jesús Covarrubias Sánchez</t>
  </si>
  <si>
    <t xml:space="preserve">Florencio Fernando González Velazquez</t>
  </si>
  <si>
    <t xml:space="preserve">Rogelio de Jesús Ramírez Vargas</t>
  </si>
  <si>
    <t xml:space="preserve">Guadalupe Del Zagrario Loyo Fernández </t>
  </si>
  <si>
    <t xml:space="preserve">J. Victor Carmen Aguilar Flores </t>
  </si>
  <si>
    <t xml:space="preserve">Alfonso Feliz Mendoza Méndez</t>
  </si>
  <si>
    <t xml:space="preserve">Ricardo Muñoz Chávez</t>
  </si>
  <si>
    <t xml:space="preserve">Nayelli Monserrat García Cirangua</t>
  </si>
  <si>
    <t xml:space="preserve">Miguel Ángel Hernández Cervantes</t>
  </si>
  <si>
    <t xml:space="preserve">Guadalupe del Rosario Villa Sánchez</t>
  </si>
  <si>
    <t xml:space="preserve">Francisco Gerardo López Espinoza</t>
  </si>
  <si>
    <t xml:space="preserve">Claudia Herrera Flores</t>
  </si>
  <si>
    <t xml:space="preserve">Jesús Márquez Rangel</t>
  </si>
  <si>
    <t xml:space="preserve">Aurea Olvido Vargas Bueno</t>
  </si>
  <si>
    <t xml:space="preserve">Hernán Félix Parra Osuna</t>
  </si>
  <si>
    <t xml:space="preserve">José Antonio Dominguez Murillo</t>
  </si>
  <si>
    <t xml:space="preserve">Guillermo Jesús Lozano Martinez</t>
  </si>
  <si>
    <t xml:space="preserve">Francisco Javier Gómez Avelar</t>
  </si>
  <si>
    <t xml:space="preserve">Mariano Alberto Rosales</t>
  </si>
  <si>
    <t xml:space="preserve">Rosa María Vera Chávez</t>
  </si>
  <si>
    <t xml:space="preserve">Jacqueline Hernández Barrios</t>
  </si>
  <si>
    <t xml:space="preserve">Beatriz Elena Mercado Rodríguez</t>
  </si>
  <si>
    <t xml:space="preserve">Guadalupe Ramírez Santillán</t>
  </si>
  <si>
    <t xml:space="preserve">Roberto Ozuna Reyes</t>
  </si>
  <si>
    <t xml:space="preserve">Diana Aimee Hernández Ramírez</t>
  </si>
  <si>
    <t xml:space="preserve">Amalia Vásquez Hernández</t>
  </si>
  <si>
    <t xml:space="preserve">Linda Meza Álvarez</t>
  </si>
  <si>
    <t xml:space="preserve">Abraham Gildardo Rodríguez de la Rosa</t>
  </si>
  <si>
    <t xml:space="preserve">Cristian Favián Torres Villegas</t>
  </si>
  <si>
    <t xml:space="preserve">Ricardo Sandoval Camargo</t>
  </si>
  <si>
    <t xml:space="preserve">Fernando Enrique Manzanero UC</t>
  </si>
  <si>
    <t xml:space="preserve">Jesús Manuel Ortíz Huerta</t>
  </si>
  <si>
    <t xml:space="preserve">Ricardo Cárdenas Quiroz</t>
  </si>
  <si>
    <t xml:space="preserve">Francisco Burgos Puente</t>
  </si>
  <si>
    <t xml:space="preserve">Jaime Carrera Carrillo</t>
  </si>
  <si>
    <t xml:space="preserve">Nilda Margarita de los Reyes Lara</t>
  </si>
  <si>
    <t xml:space="preserve">Mónica Mejía Gaytán</t>
  </si>
  <si>
    <t xml:space="preserve">José Inés Puebla Martínez</t>
  </si>
  <si>
    <t xml:space="preserve">Luz María Zambrano Rojas</t>
  </si>
  <si>
    <t xml:space="preserve">María del Pilar Aguilera Butanda</t>
  </si>
  <si>
    <t xml:space="preserve">Manuel Peláez Acevedo</t>
  </si>
  <si>
    <t xml:space="preserve">Ivon Valdez Fuentes</t>
  </si>
  <si>
    <t xml:space="preserve">Etzel Vergara de la Cruz</t>
  </si>
  <si>
    <t xml:space="preserve">Jesús Hernández Torres</t>
  </si>
  <si>
    <t xml:space="preserve">Teodoro Sandoval Barraza</t>
  </si>
  <si>
    <t xml:space="preserve">Luis Ramírez Campa</t>
  </si>
  <si>
    <t xml:space="preserve">Sergio Alejandro Barajas Hernández</t>
  </si>
  <si>
    <t xml:space="preserve">Viridiana Resendiz López</t>
  </si>
  <si>
    <t xml:space="preserve">Eduardo Abraham Torres Vélez</t>
  </si>
  <si>
    <t xml:space="preserve">Carlos Alberto Santacruz González</t>
  </si>
  <si>
    <t xml:space="preserve">Claudia Lorena López Morales</t>
  </si>
  <si>
    <t xml:space="preserve">J. Félix Martínez Ibarra</t>
  </si>
  <si>
    <t xml:space="preserve">María del Carmen Barrón Lozano</t>
  </si>
  <si>
    <t xml:space="preserve">Fernando Ramírez Carreño</t>
  </si>
  <si>
    <t xml:space="preserve">Juan Manuel Mariscal Martínez</t>
  </si>
  <si>
    <t xml:space="preserve">Celso Emigdio Medina Medina</t>
  </si>
  <si>
    <t xml:space="preserve">Ericka Balderas Morales</t>
  </si>
  <si>
    <t xml:space="preserve">Alejandra del Carmen Ferreira Verde</t>
  </si>
  <si>
    <t xml:space="preserve">Mario Cortes Alejandro </t>
  </si>
  <si>
    <t xml:space="preserve">Victoria Mesalina del Carmen Lario Cortes</t>
  </si>
  <si>
    <t xml:space="preserve">Luis Ramón García Aguilar</t>
  </si>
  <si>
    <t xml:space="preserve">Roberto Cruz Encinas</t>
  </si>
  <si>
    <t xml:space="preserve">María Norely Morando Grijalva</t>
  </si>
  <si>
    <t xml:space="preserve">María Gabriela Contreras Medina</t>
  </si>
  <si>
    <t xml:space="preserve">Margarita López de la Cruz</t>
  </si>
  <si>
    <t xml:space="preserve">Roberto Sibaja Matias</t>
  </si>
  <si>
    <t xml:space="preserve">Juan Manuel de la Cruz May Quintal</t>
  </si>
  <si>
    <t xml:space="preserve">María de los Angeles Carrillo García</t>
  </si>
  <si>
    <t xml:space="preserve">Jesús Francisco Sánchez Estrada</t>
  </si>
  <si>
    <t xml:space="preserve">Erik Juárez Hernández</t>
  </si>
  <si>
    <t xml:space="preserve">Israel Mendoza Ríos</t>
  </si>
  <si>
    <t xml:space="preserve">Omar Pineda Peralta</t>
  </si>
  <si>
    <t xml:space="preserve">Sandra Luz Moreno Juárez</t>
  </si>
  <si>
    <t xml:space="preserve">Álvaro Gabriel Colón González</t>
  </si>
  <si>
    <t xml:space="preserve">Guadalupe Gallegos Villalobos</t>
  </si>
  <si>
    <t xml:space="preserve">Fernado Tapia Díaz</t>
  </si>
  <si>
    <t xml:space="preserve">Uziel Zoram Martínez Valenzuela</t>
  </si>
  <si>
    <t xml:space="preserve">José Roberto García Hernández</t>
  </si>
  <si>
    <t xml:space="preserve">Emmanuel Hernández Orozco</t>
  </si>
  <si>
    <t xml:space="preserve">Carlos Augusto de la Torre Ramírez</t>
  </si>
  <si>
    <t xml:space="preserve">Fernando Reyes Cigarroa</t>
  </si>
  <si>
    <t xml:space="preserve">Jenny Olvera García</t>
  </si>
  <si>
    <t xml:space="preserve">Victor Manuel Ayala Ávila</t>
  </si>
  <si>
    <t xml:space="preserve">Josué de Jesús Adame</t>
  </si>
  <si>
    <t xml:space="preserve">Héctor Velasco Arzate</t>
  </si>
  <si>
    <t xml:space="preserve">Ma. Guadalupe Gutiérrez Martínez</t>
  </si>
  <si>
    <t xml:space="preserve">Blanca Estela Galicia Godinez</t>
  </si>
  <si>
    <t xml:space="preserve">Candelario Sánchez Enríquez</t>
  </si>
  <si>
    <t xml:space="preserve">César Moisés Mendoza Azcorra</t>
  </si>
  <si>
    <t xml:space="preserve">Juan Moises Salgado Pichardo</t>
  </si>
  <si>
    <t xml:space="preserve">Nora Galicia Corona</t>
  </si>
  <si>
    <t xml:space="preserve">Esmeralda Isabel Arredondo Solis</t>
  </si>
  <si>
    <t xml:space="preserve">Al Gersón Rincon Guadarrama</t>
  </si>
  <si>
    <t xml:space="preserve">Óscar Ramón Lara Arreola</t>
  </si>
  <si>
    <t xml:space="preserve">Sonia Saucedo González</t>
  </si>
  <si>
    <t xml:space="preserve">Adrián Gámez Escamilla</t>
  </si>
  <si>
    <t xml:space="preserve">Fernado Isaac Guerrero Gaméz</t>
  </si>
  <si>
    <t xml:space="preserve">Flor de María López Cruz</t>
  </si>
  <si>
    <t xml:space="preserve">Alain Arturo Sánchez Álvarez Tostado</t>
  </si>
  <si>
    <t xml:space="preserve">Yannid Espejel Sánchez</t>
  </si>
  <si>
    <t xml:space="preserve">Javier Ramos Ramírez</t>
  </si>
  <si>
    <t xml:space="preserve">Juan Manuel Valero Tapia</t>
  </si>
  <si>
    <t xml:space="preserve">María Barbarita Rivera Peréz</t>
  </si>
  <si>
    <t xml:space="preserve">Yolanda Luna Hernández</t>
  </si>
  <si>
    <t xml:space="preserve">Sergio Loreto Colorado Valdenegro</t>
  </si>
  <si>
    <t xml:space="preserve">Dulce María Hermosillo López</t>
  </si>
  <si>
    <t xml:space="preserve">Erika María Heredia Palma</t>
  </si>
  <si>
    <t xml:space="preserve">Paola Karina Gómez Estrella</t>
  </si>
  <si>
    <t xml:space="preserve">María Isabel Febles Cordero</t>
  </si>
  <si>
    <t xml:space="preserve">José Antonio Mendoza Flores</t>
  </si>
  <si>
    <t xml:space="preserve">José Ángel Ortiz Escamilla</t>
  </si>
  <si>
    <t xml:space="preserve">José Daniel Peréz Marín</t>
  </si>
  <si>
    <t xml:space="preserve">Juan Carlos Orozco Ortiz</t>
  </si>
  <si>
    <t xml:space="preserve">Segio Hernández Pacheco</t>
  </si>
  <si>
    <t xml:space="preserve">Rafael Zamora López</t>
  </si>
  <si>
    <t xml:space="preserve">José Luis Castillo Hernández</t>
  </si>
  <si>
    <t xml:space="preserve">Jesús Raya Jaramillo</t>
  </si>
  <si>
    <t xml:space="preserve">Ricardo de la Torre Ortiz</t>
  </si>
  <si>
    <t xml:space="preserve">Ana María Velázquez Plata</t>
  </si>
  <si>
    <t xml:space="preserve">Jorge Carlos Gómez Pérez</t>
  </si>
  <si>
    <t xml:space="preserve">Victor Daniel Reyes Pérez</t>
  </si>
  <si>
    <t xml:space="preserve">Magali Figueroa García</t>
  </si>
  <si>
    <t xml:space="preserve">Joel Leonardo de la Cruz Montes</t>
  </si>
  <si>
    <t xml:space="preserve">Janeth Cabrera García</t>
  </si>
  <si>
    <t xml:space="preserve">Ana Karla Martínez Carrillo</t>
  </si>
  <si>
    <t xml:space="preserve">Aida Eneida Ramos López </t>
  </si>
  <si>
    <t xml:space="preserve">Christian Jesús Díaz Delgado</t>
  </si>
  <si>
    <t xml:space="preserve">Marjorie Jael Zapata Morales</t>
  </si>
  <si>
    <t xml:space="preserve">Maluyi Domínguez Martínez</t>
  </si>
  <si>
    <t xml:space="preserve">Carlos Alberto Noriega Olivera</t>
  </si>
  <si>
    <t xml:space="preserve">Jesús Meléndez Chavíra</t>
  </si>
  <si>
    <t xml:space="preserve">María Angélica Ibarra Rangel</t>
  </si>
  <si>
    <t xml:space="preserve">María de Lourdes Olmos Mancillas</t>
  </si>
  <si>
    <t xml:space="preserve">Sergio Manuel Alvarado</t>
  </si>
  <si>
    <t xml:space="preserve">Elisa Nallely Fuentes Luna  </t>
  </si>
  <si>
    <t xml:space="preserve">Francisco Nieto Ruiz </t>
  </si>
  <si>
    <t xml:space="preserve">Jesús Ángel Mánjarrez Salazar</t>
  </si>
  <si>
    <t xml:space="preserve">Oscár Bailon Delgado</t>
  </si>
  <si>
    <t xml:space="preserve">Ma. Beatriz López Martínez</t>
  </si>
  <si>
    <t xml:space="preserve">José Carranza Reyes</t>
  </si>
  <si>
    <t xml:space="preserve">Erika Meneses Mentado</t>
  </si>
  <si>
    <t xml:space="preserve">Edwiges Gónez Morones</t>
  </si>
  <si>
    <t xml:space="preserve">Ana Leticia Gallardo López</t>
  </si>
  <si>
    <t xml:space="preserve">Janeth Elizabeth Velasco Velasco</t>
  </si>
  <si>
    <t xml:space="preserve">Juan Zenón Remigio Alvarez</t>
  </si>
  <si>
    <t xml:space="preserve">Martín Sandoval Cepeda</t>
  </si>
  <si>
    <t xml:space="preserve">José Luis Lemus Sánchez</t>
  </si>
  <si>
    <t xml:space="preserve">Yolanda Gómez Ocampo</t>
  </si>
  <si>
    <t xml:space="preserve">Juan Carlos Rios Navarro</t>
  </si>
  <si>
    <t xml:space="preserve">Jorge Ramón Lara Barajas</t>
  </si>
  <si>
    <t xml:space="preserve">Georgina Elizabeth Pedraza Sánchez.               </t>
  </si>
  <si>
    <t xml:space="preserve">Joel Eduardo López Hernández</t>
  </si>
  <si>
    <t xml:space="preserve">Aquilino Ramos Méndez</t>
  </si>
  <si>
    <t xml:space="preserve">María Del Carmen Ignacia Gutiérrez Ramírez</t>
  </si>
  <si>
    <t xml:space="preserve">Enrique Analco Sacramento</t>
  </si>
  <si>
    <t xml:space="preserve">Mercedes Peña Molina</t>
  </si>
  <si>
    <t xml:space="preserve">Francisco Gutierrez Figueroa </t>
  </si>
  <si>
    <t xml:space="preserve">Alejandra Escobedo Gómez</t>
  </si>
  <si>
    <t xml:space="preserve">Lorena Valenzuela Nieblas</t>
  </si>
  <si>
    <t xml:space="preserve">Luis Romero Gastélum. </t>
  </si>
  <si>
    <t xml:space="preserve">Alma Angelina Blanco Montaño</t>
  </si>
  <si>
    <t xml:space="preserve">Sandra Luz Acosta Cosme</t>
  </si>
  <si>
    <t xml:space="preserve">Evangelina Armenta Astorga</t>
  </si>
  <si>
    <t xml:space="preserve">Silvia Gómez Jiménez</t>
  </si>
  <si>
    <t xml:space="preserve">Alicia Razo Ocejo</t>
  </si>
  <si>
    <t xml:space="preserve">Claudia Verónica Álvarez Núñez    </t>
  </si>
  <si>
    <t xml:space="preserve">Norma Alicia Chavira Rojo</t>
  </si>
  <si>
    <t xml:space="preserve">Rodolfo Villalobos Alonso</t>
  </si>
  <si>
    <t xml:space="preserve">Leticia Hernández Valerdi</t>
  </si>
  <si>
    <t xml:space="preserve">César Hernández Chávez</t>
  </si>
  <si>
    <t xml:space="preserve">Claudia Bárbara Ruiz Monroy</t>
  </si>
  <si>
    <t xml:space="preserve">Margarita Rodríguez Parada</t>
  </si>
  <si>
    <t xml:space="preserve">Norma Edith Guerrero Méndez</t>
  </si>
  <si>
    <t xml:space="preserve">Alma Delia Martínez Carrillo</t>
  </si>
  <si>
    <t xml:space="preserve">Héctor Julián Valentín Dávila</t>
  </si>
  <si>
    <t xml:space="preserve">Ángel García Rivera</t>
  </si>
  <si>
    <t xml:space="preserve">Roberto González Mata</t>
  </si>
  <si>
    <t xml:space="preserve">María del Socorro Jimenez Toledo</t>
  </si>
  <si>
    <t xml:space="preserve">Jonathan Hernández Herrera</t>
  </si>
  <si>
    <t xml:space="preserve">Alejandra Guzmán Meza</t>
  </si>
  <si>
    <t xml:space="preserve">José Ignacio Carrillo García</t>
  </si>
  <si>
    <t xml:space="preserve">Gilberto Ocampo Gameros</t>
  </si>
  <si>
    <t xml:space="preserve">Jorge Andrés Huchin Moo</t>
  </si>
  <si>
    <t xml:space="preserve">Citlally Lara Solís</t>
  </si>
  <si>
    <t xml:space="preserve">Ismael Escobar Córdova</t>
  </si>
  <si>
    <t xml:space="preserve">Juan Luis Muñoz Beltrán</t>
  </si>
  <si>
    <t xml:space="preserve">Omar Horacio Flores de la Paz</t>
  </si>
  <si>
    <t xml:space="preserve">Jorge Luis Suarez Rodríguez</t>
  </si>
  <si>
    <t xml:space="preserve">Armando Hernández Chávez</t>
  </si>
  <si>
    <t xml:space="preserve">Victor Hugo Betancourt Parral</t>
  </si>
  <si>
    <t xml:space="preserve">María Teresa Padilla Hernández</t>
  </si>
  <si>
    <t xml:space="preserve">Jessica Lorena Vazquez Anguiano</t>
  </si>
  <si>
    <t xml:space="preserve">Miguel Ángel Esparza Bernal</t>
  </si>
  <si>
    <t xml:space="preserve">Pedro César Moreno Hernández</t>
  </si>
  <si>
    <t xml:space="preserve">José Luis Enrique Gutierrez Tielve</t>
  </si>
  <si>
    <t xml:space="preserve">Andres Herández Caciano</t>
  </si>
  <si>
    <t xml:space="preserve">Myriam Vironchi Lujan</t>
  </si>
  <si>
    <t xml:space="preserve">Angela Veronica Gómez Araiza</t>
  </si>
  <si>
    <t xml:space="preserve">Manuel de Jesús Murillo Hernández</t>
  </si>
  <si>
    <t xml:space="preserve">Francisco Contreras Méndez</t>
  </si>
  <si>
    <t xml:space="preserve">Luis Gilberto Estrada Soto</t>
  </si>
  <si>
    <t xml:space="preserve">Viridiana Vera Ambriz</t>
  </si>
  <si>
    <t xml:space="preserve">Rene Pineda Santos</t>
  </si>
  <si>
    <t xml:space="preserve">Roberto Carlos González Acosta</t>
  </si>
  <si>
    <t xml:space="preserve">Iliana Denisee González Castillo</t>
  </si>
  <si>
    <t xml:space="preserve">José Hernández Gallegos</t>
  </si>
  <si>
    <t xml:space="preserve">José Gustavo García Valdéz</t>
  </si>
  <si>
    <t xml:space="preserve">Laura Yolanda Méndez López</t>
  </si>
  <si>
    <t xml:space="preserve">Juan Gilberto Macias Herrera</t>
  </si>
  <si>
    <t xml:space="preserve">Arturo Soledad Vazquez</t>
  </si>
  <si>
    <t xml:space="preserve">Teodoro Almanza Maldonado</t>
  </si>
  <si>
    <t xml:space="preserve">Neri Karina Valdéz Pacheco</t>
  </si>
  <si>
    <t xml:space="preserve">Israel Solis Torres</t>
  </si>
  <si>
    <t xml:space="preserve">Jesús Guadalupe Martínez Espinoza</t>
  </si>
  <si>
    <t xml:space="preserve">Lluvia Nohemi García Sainz</t>
  </si>
  <si>
    <t xml:space="preserve">Trinidad Lugo Palafox</t>
  </si>
  <si>
    <t xml:space="preserve">Griselda Ortega Torres</t>
  </si>
  <si>
    <t xml:space="preserve">María Gabriela Aldaz Carbajal</t>
  </si>
  <si>
    <t xml:space="preserve">César Augusto Jiménez Vázquez</t>
  </si>
  <si>
    <t xml:space="preserve">Gilberto Borrego Ramírez</t>
  </si>
  <si>
    <t xml:space="preserve">Flavio Jesús Zapiain Cervantes</t>
  </si>
  <si>
    <t xml:space="preserve">Martha Erika Gallardo Cruz</t>
  </si>
  <si>
    <t xml:space="preserve">Humberto Reyes Domínguez</t>
  </si>
  <si>
    <t xml:space="preserve">Guadalupe Muñoz López</t>
  </si>
  <si>
    <t xml:space="preserve">Juana Isabel Romero Santos</t>
  </si>
  <si>
    <t xml:space="preserve">Adonay Gerardo Domínguez López</t>
  </si>
  <si>
    <t xml:space="preserve">Olga Christell Coba Alamilla</t>
  </si>
  <si>
    <t xml:space="preserve">Wilian Martínez Aguirre</t>
  </si>
  <si>
    <t xml:space="preserve">Otilia Herrera Guzmán</t>
  </si>
  <si>
    <t xml:space="preserve">Dora Luz Hernández Aboytes</t>
  </si>
  <si>
    <t xml:space="preserve">Israel Parra Arroyo</t>
  </si>
  <si>
    <t xml:space="preserve">Francisco Javier Ramírez Flores</t>
  </si>
  <si>
    <t xml:space="preserve">Emiliano Samuel González Mora</t>
  </si>
  <si>
    <t xml:space="preserve">Anastasio Solorio Santoyo</t>
  </si>
  <si>
    <t xml:space="preserve">Alicia Pérez Ramos</t>
  </si>
  <si>
    <t xml:space="preserve">Juan Antonio Cuestas Jaimes</t>
  </si>
  <si>
    <t xml:space="preserve">Verónica Ponce Brisueño</t>
  </si>
  <si>
    <t xml:space="preserve">Ángel Ricardo Avendaño Ramírez</t>
  </si>
  <si>
    <t xml:space="preserve">Alejandro Mendoza García</t>
  </si>
  <si>
    <t xml:space="preserve">Mirna López Montes</t>
  </si>
  <si>
    <t xml:space="preserve">Myriam Villaseñor Padilla</t>
  </si>
  <si>
    <t xml:space="preserve">María Josefina Moreno Castañeda</t>
  </si>
  <si>
    <t xml:space="preserve">María del Carmen Regalado Padilla</t>
  </si>
  <si>
    <t xml:space="preserve">José Manuel Torres Dávila</t>
  </si>
  <si>
    <t xml:space="preserve">Claudia Elizabeth Franco Andrade</t>
  </si>
  <si>
    <t xml:space="preserve">César Lerma Hernández</t>
  </si>
  <si>
    <t xml:space="preserve">Margarita María Flores Cabrera</t>
  </si>
  <si>
    <t xml:space="preserve">Verónica Armendáriz Gutiérrez</t>
  </si>
  <si>
    <t xml:space="preserve">Consuelo Hernández Salas</t>
  </si>
  <si>
    <t xml:space="preserve">Dorian Gómez Dotor</t>
  </si>
  <si>
    <t xml:space="preserve">Hortensia Rosado López</t>
  </si>
  <si>
    <t xml:space="preserve">José Luis Gálvez Durante</t>
  </si>
  <si>
    <t xml:space="preserve">Zulema Karina Cruz Astorga</t>
  </si>
  <si>
    <t xml:space="preserve">Leticia Hernández Moreno</t>
  </si>
  <si>
    <t xml:space="preserve">Manuel Arturo Ordoñez Abalos</t>
  </si>
  <si>
    <t xml:space="preserve">Cynthia Ivette Ortiz Manzanares</t>
  </si>
  <si>
    <t xml:space="preserve">Claudia Mónica Coronel Camacho</t>
  </si>
  <si>
    <t xml:space="preserve">Gustavo Naranjo García</t>
  </si>
  <si>
    <t xml:space="preserve">Alma Armida Alcantar Joya</t>
  </si>
  <si>
    <t xml:space="preserve">Saira Guadalupe Arana Ramírez</t>
  </si>
  <si>
    <t xml:space="preserve">Pedro León Cano</t>
  </si>
  <si>
    <t xml:space="preserve">Guadalupe Flores Vázquez</t>
  </si>
  <si>
    <t xml:space="preserve">Lineth Unzón Avilés</t>
  </si>
  <si>
    <t xml:space="preserve">Héctor Darinel González Luna</t>
  </si>
  <si>
    <t xml:space="preserve">Luis Alejandro Jiménez Herrera</t>
  </si>
  <si>
    <t xml:space="preserve">Carlos Christhian Rosales Cuéllar</t>
  </si>
  <si>
    <t xml:space="preserve">Luis Lara Vargas</t>
  </si>
  <si>
    <t xml:space="preserve">Patricia Margarita Ochoa Tirado</t>
  </si>
  <si>
    <t xml:space="preserve">José Luis Ángel Jiménez Garcia</t>
  </si>
  <si>
    <t xml:space="preserve">Ma. Elena Godoy Zavala</t>
  </si>
  <si>
    <t xml:space="preserve">Rosa del Carmen Ballesteros Espinoza</t>
  </si>
  <si>
    <t xml:space="preserve">Gina Grisel Rivera Limas</t>
  </si>
  <si>
    <t xml:space="preserve">Sulamita Abigail Montaño Hernández</t>
  </si>
  <si>
    <t xml:space="preserve">Victoria Caro Caro</t>
  </si>
  <si>
    <t xml:space="preserve">Mariana Carrillo Nagay</t>
  </si>
  <si>
    <t xml:space="preserve">María del Socorro Ibarra Hernández</t>
  </si>
  <si>
    <t xml:space="preserve">Dilia Isela Fernández Hernández</t>
  </si>
  <si>
    <t xml:space="preserve">Manuela Camarillo Carbajal</t>
  </si>
  <si>
    <t xml:space="preserve">Amanda Carmona Pérez</t>
  </si>
  <si>
    <t xml:space="preserve">Areli Olavarri Cervantes</t>
  </si>
  <si>
    <t xml:space="preserve">Francisco Roque Alcantar</t>
  </si>
  <si>
    <t xml:space="preserve">Alicia Antón Godínez</t>
  </si>
  <si>
    <t xml:space="preserve">María de los Dolores Sánchez Fabela</t>
  </si>
  <si>
    <t xml:space="preserve">María Carolina Linares Zapata</t>
  </si>
  <si>
    <t xml:space="preserve">Enrique Cortés González</t>
  </si>
  <si>
    <t xml:space="preserve">Álvaro Gabriel Dorantes Arreguin</t>
  </si>
  <si>
    <t xml:space="preserve">Héctor Sosa Hinojosa</t>
  </si>
  <si>
    <t xml:space="preserve">Ana Isabel de los Santos Ocaña</t>
  </si>
  <si>
    <t xml:space="preserve">Marbella Sosa Correa</t>
  </si>
  <si>
    <t xml:space="preserve">Irene Imelda Barojas Santiago</t>
  </si>
  <si>
    <t xml:space="preserve">Norma Alicia Vázquez Morales</t>
  </si>
  <si>
    <t xml:space="preserve">David Olvera Pedraza</t>
  </si>
  <si>
    <t xml:space="preserve">Pablo Cruz Moreno</t>
  </si>
  <si>
    <t xml:space="preserve">Raúl Domínguez Aguilar</t>
  </si>
  <si>
    <t xml:space="preserve">Julio César Gaxiola Salazar</t>
  </si>
  <si>
    <t xml:space="preserve">Paúl Hernández Plata</t>
  </si>
  <si>
    <t xml:space="preserve">Lucero Guadalupe Centurión González</t>
  </si>
  <si>
    <t xml:space="preserve">Héctor Zamudio Angles</t>
  </si>
  <si>
    <t xml:space="preserve">Milton Darinel Méndez Balcazar</t>
  </si>
  <si>
    <t xml:space="preserve">Eduardo Pérez Gámez</t>
  </si>
  <si>
    <t xml:space="preserve">Álvaro Gallardo Barrios</t>
  </si>
  <si>
    <t xml:space="preserve">Javier Uriel Elizondo Arreola</t>
  </si>
  <si>
    <t xml:space="preserve">Raúl Martínez Ramos</t>
  </si>
  <si>
    <t xml:space="preserve">César Eugenio Olmos Díaz</t>
  </si>
  <si>
    <t xml:space="preserve">Anibal Peralta Perkins</t>
  </si>
  <si>
    <t xml:space="preserve">Raúl Gerardo González Rodríguez</t>
  </si>
  <si>
    <t xml:space="preserve">Roberto Carlos García Martínez</t>
  </si>
  <si>
    <t xml:space="preserve">Jesús Alejandro Ortiz Sánchez</t>
  </si>
  <si>
    <t xml:space="preserve">Héctor Leonel Hernández Espinoza</t>
  </si>
  <si>
    <t xml:space="preserve">Odiseo Salvatierra Cruz</t>
  </si>
  <si>
    <t xml:space="preserve">Hector Manuel Vallejo Martínez</t>
  </si>
  <si>
    <t xml:space="preserve">Mónica Martínez Díaz</t>
  </si>
  <si>
    <t xml:space="preserve">Jaime Ernesto Pérez Fikir</t>
  </si>
  <si>
    <t xml:space="preserve">Raúl Lara Morales</t>
  </si>
  <si>
    <t xml:space="preserve">Francisco Antonio Gomez Santoyo</t>
  </si>
  <si>
    <t xml:space="preserve">Salvador Nielsen Rodríguez López</t>
  </si>
  <si>
    <t xml:space="preserve">Armando Fabrizzio Soriano Villanueva</t>
  </si>
  <si>
    <t xml:space="preserve">Alberto Guadalupe Rodríguez López</t>
  </si>
  <si>
    <t xml:space="preserve">Laura Olivia Flores Cruz</t>
  </si>
  <si>
    <t xml:space="preserve">Rafael Rodríguez Ramos</t>
  </si>
  <si>
    <t xml:space="preserve">Oscar Ávila Armendariz</t>
  </si>
  <si>
    <t xml:space="preserve">Marcos Alonso Rodríguez Pérez</t>
  </si>
  <si>
    <t xml:space="preserve">María Guadalupe Arellano Vicente</t>
  </si>
  <si>
    <t xml:space="preserve">Beatriz Molina Terrazas</t>
  </si>
  <si>
    <t xml:space="preserve">Julio Zumaya Santiago</t>
  </si>
  <si>
    <t xml:space="preserve">Sergio Talancón Lara</t>
  </si>
  <si>
    <t xml:space="preserve">Edgar Ricardo Gonzalez Garcia</t>
  </si>
  <si>
    <t xml:space="preserve">Josue Alejandro de Santiago Mares</t>
  </si>
  <si>
    <t xml:space="preserve">Rogelio Machado García</t>
  </si>
  <si>
    <t xml:space="preserve">Fermin Verduzco Lastra</t>
  </si>
  <si>
    <t xml:space="preserve">Oscar Garcia Ayala</t>
  </si>
  <si>
    <t xml:space="preserve">José Flores Ortiz</t>
  </si>
  <si>
    <t xml:space="preserve">Francisco Javier Iracheta Molina</t>
  </si>
  <si>
    <t xml:space="preserve">Hilario Antonio Gomez Castañeda</t>
  </si>
  <si>
    <t xml:space="preserve">Jesús Aguilera Alcántar</t>
  </si>
  <si>
    <t xml:space="preserve">J. Reyes Becerril Escamilla</t>
  </si>
  <si>
    <t xml:space="preserve">Lemuel Pérez Esquivel</t>
  </si>
  <si>
    <t xml:space="preserve">Cinthia Patricia Canizales Saralegui</t>
  </si>
  <si>
    <t xml:space="preserve">Gregorio Menchaca Sánchez</t>
  </si>
  <si>
    <t xml:space="preserve">Gaspar Tavárez Vidales</t>
  </si>
  <si>
    <t xml:space="preserve">César Leonardo Pérez Zepeda</t>
  </si>
  <si>
    <t xml:space="preserve">Luis Armando Escamilla Alvarez</t>
  </si>
  <si>
    <t xml:space="preserve">Roberto Gutiérrez Cortés</t>
  </si>
  <si>
    <t xml:space="preserve">Sabás Domínguez Osorio</t>
  </si>
  <si>
    <t xml:space="preserve">Jorge Blas Magariño</t>
  </si>
  <si>
    <t xml:space="preserve">Mario Moreno Irigoyen</t>
  </si>
  <si>
    <t xml:space="preserve">Lázaro Barrios Moreno</t>
  </si>
  <si>
    <t xml:space="preserve">Francisco Jauregui Mejia</t>
  </si>
  <si>
    <t xml:space="preserve">Juan Carlos Cruz Juárez</t>
  </si>
  <si>
    <t xml:space="preserve">Felipe de Jesús Machorro Bracamontes</t>
  </si>
  <si>
    <t xml:space="preserve">Sergio Aldrete García</t>
  </si>
  <si>
    <t xml:space="preserve">Wendy Pérez Medina</t>
  </si>
  <si>
    <t xml:space="preserve">Felipe Sánchez Díaz</t>
  </si>
  <si>
    <t xml:space="preserve">Ana Laura Ocejo Aujang</t>
  </si>
  <si>
    <t xml:space="preserve">Luis Enrique Loya Valenzuela</t>
  </si>
  <si>
    <t xml:space="preserve">Marcos Hernández López</t>
  </si>
  <si>
    <t xml:space="preserve">Erika Noemí Martínez Quiroz</t>
  </si>
  <si>
    <t xml:space="preserve">José Luis Gerardo Lara Barriga</t>
  </si>
  <si>
    <t xml:space="preserve">Héctor Ramírez de Arellano Serrano</t>
  </si>
  <si>
    <t xml:space="preserve">Ramón Oswaldo González Avalos</t>
  </si>
  <si>
    <t xml:space="preserve">Jose Angel Cortes Rodriguez</t>
  </si>
  <si>
    <t xml:space="preserve">José Rogelio Martínez Delgadillo</t>
  </si>
  <si>
    <t xml:space="preserve">Edgar Arturo Herrera León</t>
  </si>
  <si>
    <t xml:space="preserve">Joel Rios López</t>
  </si>
  <si>
    <t xml:space="preserve">Genaro Castañeda Vidal </t>
  </si>
  <si>
    <t xml:space="preserve">Eduardo Hernández Figueroa</t>
  </si>
  <si>
    <t xml:space="preserve">Netzahualcóyotl Vera Tapia</t>
  </si>
  <si>
    <t xml:space="preserve">Claudia Ivonne Villafaña Caballero</t>
  </si>
  <si>
    <t xml:space="preserve">Carlos Mercado Loza</t>
  </si>
  <si>
    <t xml:space="preserve">Ramses Arnulfo Verduzco Peregrina</t>
  </si>
  <si>
    <t xml:space="preserve">Abel Vázquez Ramos</t>
  </si>
  <si>
    <t xml:space="preserve">Abel Sillas Peraza</t>
  </si>
  <si>
    <t xml:space="preserve">Saúl Ramírez Serna</t>
  </si>
  <si>
    <t xml:space="preserve">Francisco Ángel Ruíz Alvarado</t>
  </si>
  <si>
    <t xml:space="preserve">Ricardo López Olivera Nuñez</t>
  </si>
  <si>
    <t xml:space="preserve">José Miguel de la Cruz Aguilar </t>
  </si>
  <si>
    <t xml:space="preserve">Mario Antonio Flores Tovar</t>
  </si>
  <si>
    <t xml:space="preserve">Claudia Abundis González</t>
  </si>
  <si>
    <t xml:space="preserve">José Miguel Ángel Rubén Martínez Huitzil</t>
  </si>
  <si>
    <t xml:space="preserve">Claudia Jiménez Figueroa</t>
  </si>
  <si>
    <t xml:space="preserve">Nemesio Rodríguez Saldaña</t>
  </si>
  <si>
    <t xml:space="preserve">Adán Gómez Domínguez</t>
  </si>
  <si>
    <t xml:space="preserve">Marco Antonio Aban Campos</t>
  </si>
  <si>
    <t xml:space="preserve">Andrés Carrillo Escalante</t>
  </si>
  <si>
    <t xml:space="preserve">Irma Lucía Velázquez Domínguez</t>
  </si>
  <si>
    <t xml:space="preserve">Jesús Israel Galán Sandoval</t>
  </si>
  <si>
    <t xml:space="preserve">Luis Adán Gómez Mastache</t>
  </si>
  <si>
    <t xml:space="preserve">José Luis Ikeda Cardoso</t>
  </si>
  <si>
    <t xml:space="preserve">Alejandro Rodríguez Ramírez</t>
  </si>
  <si>
    <t xml:space="preserve">Marco Antonio Arizpe González</t>
  </si>
  <si>
    <t xml:space="preserve">José Antonio Muñoz Guzmán</t>
  </si>
  <si>
    <t xml:space="preserve">Manuel Jesús Castro Morales</t>
  </si>
  <si>
    <t xml:space="preserve">Sergio Jesús Romero Gallo</t>
  </si>
  <si>
    <t xml:space="preserve">Sergio López Islas</t>
  </si>
  <si>
    <t xml:space="preserve">Mónica García Rodríguez</t>
  </si>
  <si>
    <t xml:space="preserve">Laura Mena Rojas</t>
  </si>
  <si>
    <t xml:space="preserve">Abraham de Jesús Moreno Campos</t>
  </si>
  <si>
    <t xml:space="preserve">Marisela García Verea</t>
  </si>
  <si>
    <t xml:space="preserve">América Rubi Márquez Andujo</t>
  </si>
  <si>
    <t xml:space="preserve">María Julia Sanchez Ledezma</t>
  </si>
  <si>
    <t xml:space="preserve">Isaias Guzman López</t>
  </si>
  <si>
    <t xml:space="preserve">Lorenzo Alberto Gorostiza Dominguez</t>
  </si>
  <si>
    <t xml:space="preserve">Pedro Corrales Robles</t>
  </si>
  <si>
    <t xml:space="preserve">Abraham Plata Hernández</t>
  </si>
  <si>
    <t xml:space="preserve">Julio Alberto Caamal Santana</t>
  </si>
  <si>
    <t xml:space="preserve">Julio César Johonson Morelos</t>
  </si>
  <si>
    <t xml:space="preserve">Arturo Martínez Huerta</t>
  </si>
  <si>
    <t xml:space="preserve">Gilberta Guadalupe Cruz López</t>
  </si>
  <si>
    <t xml:space="preserve">Apolinar Bernal Ramos</t>
  </si>
  <si>
    <t xml:space="preserve">Maricela Jarquin Aquino</t>
  </si>
  <si>
    <t xml:space="preserve">Nalleli Contreras de la Riva</t>
  </si>
  <si>
    <t xml:space="preserve">José Antonio Sánchez Jaramillo</t>
  </si>
  <si>
    <t xml:space="preserve">Denisse Selene Guerra Flores</t>
  </si>
  <si>
    <t xml:space="preserve">Flor Guadalupe Bustos Ariciaga</t>
  </si>
  <si>
    <t xml:space="preserve">Marisol Diaz Covarrubias</t>
  </si>
  <si>
    <t xml:space="preserve">Fabiola Pérez Romero</t>
  </si>
  <si>
    <t xml:space="preserve">Manuel Fernando Castañeda Reyes</t>
  </si>
  <si>
    <t xml:space="preserve">Dalia Elizabeth Hernández Alvarado</t>
  </si>
  <si>
    <t xml:space="preserve">Sergio Marin Gómez</t>
  </si>
  <si>
    <t xml:space="preserve">Melody Iliana Carballo Victoria</t>
  </si>
  <si>
    <t xml:space="preserve">Rodolfo González Padilla</t>
  </si>
  <si>
    <t xml:space="preserve">Carlos Andrés Saldaña Cholico</t>
  </si>
  <si>
    <t xml:space="preserve">Benjamin Jiménez Saavedra</t>
  </si>
  <si>
    <t xml:space="preserve">Roberto Carlos Tovar Ramírez</t>
  </si>
  <si>
    <t xml:space="preserve">Abner Rosas Hernández</t>
  </si>
  <si>
    <t xml:space="preserve">Julio Gerardo Morales Rodríguez</t>
  </si>
  <si>
    <t xml:space="preserve">Martha Beatriz Sánchez Pérez</t>
  </si>
  <si>
    <t xml:space="preserve">Xitlalli Vega Grajales</t>
  </si>
  <si>
    <t xml:space="preserve">Marco César Correa Avendaño</t>
  </si>
  <si>
    <t xml:space="preserve">Reyes Manuel Ornelas Santillán</t>
  </si>
  <si>
    <t xml:space="preserve">Irma Guadalupe González González</t>
  </si>
  <si>
    <t xml:space="preserve">Francisco Canché Martínez</t>
  </si>
  <si>
    <t xml:space="preserve">Cesar Fernando Silva Martínez</t>
  </si>
  <si>
    <t xml:space="preserve">Evelyn Azeneth Rosales Sánchez</t>
  </si>
  <si>
    <t xml:space="preserve">Luis César Zamorano Simental</t>
  </si>
  <si>
    <t xml:space="preserve">Adolfo Molina Torres</t>
  </si>
  <si>
    <t xml:space="preserve">Yolanda Torres Jiménez</t>
  </si>
  <si>
    <t xml:space="preserve">Pedro Soancatl Amatitla</t>
  </si>
  <si>
    <t xml:space="preserve">Erasto Rivera Flores</t>
  </si>
  <si>
    <t xml:space="preserve">Ramiro Espitia Medellín</t>
  </si>
  <si>
    <t xml:space="preserve">Jiansi Carolina Dzib Colli</t>
  </si>
  <si>
    <t xml:space="preserve">Indra Magali Quiroz Gudiño </t>
  </si>
  <si>
    <t xml:space="preserve">Karina Morales Garces</t>
  </si>
  <si>
    <t xml:space="preserve">Jorge Vargas Osuna</t>
  </si>
  <si>
    <t xml:space="preserve">Anahi Rosa Cruz Villanueva</t>
  </si>
  <si>
    <t xml:space="preserve">Alejandra María Guadalupe Torres Juárez</t>
  </si>
  <si>
    <t xml:space="preserve">Rosa Isela Higuera Rivera</t>
  </si>
  <si>
    <t xml:space="preserve">Jorge Antonio Torres Coronado</t>
  </si>
  <si>
    <t xml:space="preserve">Ana María Salazar Galván</t>
  </si>
  <si>
    <t xml:space="preserve">Ernesto Daza Banderas</t>
  </si>
  <si>
    <t xml:space="preserve">Arturo Rodríguez Ballinas</t>
  </si>
  <si>
    <t xml:space="preserve">Juan Manuel Castro Quintero</t>
  </si>
  <si>
    <t xml:space="preserve">Alonso Moreno Castañeda</t>
  </si>
  <si>
    <t xml:space="preserve">Lázaro Cabrera Quintana</t>
  </si>
  <si>
    <t xml:space="preserve">Wendy Alejandra Azueta Vargas</t>
  </si>
  <si>
    <t xml:space="preserve">Roberto Torrescano Zárate</t>
  </si>
  <si>
    <t xml:space="preserve">Julio César Castillo Rosas</t>
  </si>
  <si>
    <t xml:space="preserve">Hugo Ernesto Medina Nuñez</t>
  </si>
  <si>
    <t xml:space="preserve">Jesús Espinoza López</t>
  </si>
  <si>
    <t xml:space="preserve">Daniel Guido Chávez</t>
  </si>
  <si>
    <t xml:space="preserve">Jovita Martínez Salas</t>
  </si>
  <si>
    <t xml:space="preserve">Jorge Alberto Rosendo García Tello</t>
  </si>
  <si>
    <t xml:space="preserve">María de Lourdes Villa Gutiérrez</t>
  </si>
  <si>
    <t xml:space="preserve">Seleccionar Responsable</t>
  </si>
  <si>
    <t xml:space="preserve">Abraham De Jesús Moreno Campos</t>
  </si>
  <si>
    <t xml:space="preserve">Alberto Chamorro Flores</t>
  </si>
  <si>
    <t xml:space="preserve">Alfredo López Gil</t>
  </si>
  <si>
    <t xml:space="preserve">Alma Carolina Vidrio Jimenez</t>
  </si>
  <si>
    <t xml:space="preserve">Andres Saul Dautt Muñoz</t>
  </si>
  <si>
    <t xml:space="preserve">Benjamín Jiménez Saavedra</t>
  </si>
  <si>
    <t xml:space="preserve">David Rolando Barocio Pérez</t>
  </si>
  <si>
    <t xml:space="preserve">Francisca Alicia Costilla Treviño</t>
  </si>
  <si>
    <t xml:space="preserve">Hector Manuel Salinas Berra</t>
  </si>
  <si>
    <t xml:space="preserve">Isaías Guzmán López</t>
  </si>
  <si>
    <t xml:space="preserve">Jaaziel Pérez Hernández</t>
  </si>
  <si>
    <t xml:space="preserve">Jesús Manuel Vázquez Cabrera</t>
  </si>
  <si>
    <t xml:space="preserve">Jorge Alberto Rosendo Garcia Tello</t>
  </si>
  <si>
    <t xml:space="preserve">Jose Iván Núñez Vega</t>
  </si>
  <si>
    <t xml:space="preserve">Juan Antonio Villa Rodríguez</t>
  </si>
  <si>
    <t xml:space="preserve">Julián González Rodríguez</t>
  </si>
  <si>
    <t xml:space="preserve">Julio Cesar Johonson Morelos</t>
  </si>
  <si>
    <t xml:space="preserve">Karla Abigail Pérez Gómez</t>
  </si>
  <si>
    <t xml:space="preserve">Manuel Alejandro Tejeda García</t>
  </si>
  <si>
    <t xml:space="preserve">María De Lourdes Guadarrama Pérez</t>
  </si>
  <si>
    <t xml:space="preserve">María Julia Sánchez Ledezma</t>
  </si>
  <si>
    <t xml:space="preserve">María Librada Talavera Mata</t>
  </si>
  <si>
    <t xml:space="preserve">Marisol Díaz Covarrubias</t>
  </si>
  <si>
    <t xml:space="preserve">Martha Rebecca Banda Valderrama</t>
  </si>
  <si>
    <t xml:space="preserve">Miguel Ángel Bañuelos Martínez</t>
  </si>
  <si>
    <t xml:space="preserve">Nalleli Contreras De La Riva</t>
  </si>
  <si>
    <t xml:space="preserve">Pedro Soancalt Amatitla</t>
  </si>
  <si>
    <t xml:space="preserve">Ramiro Espitía Medellín</t>
  </si>
  <si>
    <t xml:space="preserve">Raquel Trueba Murguía</t>
  </si>
  <si>
    <t xml:space="preserve">Rocío Del Carmen Mijangos Domínguez</t>
  </si>
  <si>
    <t xml:space="preserve">Sergio Marín Gómez</t>
  </si>
  <si>
    <t xml:space="preserve">Tania Eduviges Rubio Zepeda</t>
  </si>
  <si>
    <t xml:space="preserve">Yolanda Torres Jimenez</t>
  </si>
  <si>
    <t xml:space="preserve">Carlos Eduardo Jasso Campuzano</t>
  </si>
  <si>
    <t xml:space="preserve">nanananan</t>
  </si>
  <si>
    <t xml:space="preserve">Operativo</t>
  </si>
  <si>
    <t xml:space="preserve">Avenida Paseo de la Reforma, número 10 (Torre Caballito), 18vo piso, C.P. 0630, 
Colonia Tabacalera, Alcaldía Cuauhtémoc en Ciudad de México.</t>
  </si>
  <si>
    <t xml:space="preserve">0901510118</t>
  </si>
  <si>
    <t xml:space="preserve">12 03 10 00 Ext. 43765</t>
  </si>
  <si>
    <t xml:space="preserve">ma.revilla@sat.gob.mx</t>
  </si>
  <si>
    <t xml:space="preserve">Rosalba Peña Alchino</t>
  </si>
  <si>
    <t xml:space="preserve">Víctor Manuel Reyes Rosas</t>
  </si>
  <si>
    <t xml:space="preserve">Cecilia Berenice Ochoa Perales</t>
  </si>
  <si>
    <t xml:space="preserve">Hugo Jesús Ochoa López</t>
  </si>
  <si>
    <t xml:space="preserve">María del Carmen Castillejos Cárdenas</t>
  </si>
  <si>
    <t xml:space="preserve">María Guadalupe Talavera Cervantes</t>
  </si>
  <si>
    <t xml:space="preserve">Gladis Berenica Cardenas Pérez</t>
  </si>
  <si>
    <t xml:space="preserve">Víctor Manuel Morales Sevilla</t>
  </si>
  <si>
    <t xml:space="preserve">Sandra Iveth Zamora Cruz</t>
  </si>
  <si>
    <t xml:space="preserve">Ángel Mendoza Rivas</t>
  </si>
  <si>
    <t xml:space="preserve">Rocío Miramón Martínez</t>
  </si>
  <si>
    <t xml:space="preserve">Gregorio Hernández Uribe</t>
  </si>
  <si>
    <t xml:space="preserve">Marina Mares Moreno</t>
  </si>
  <si>
    <t xml:space="preserve">Sara Guadalupe Beltrán Ayala</t>
  </si>
  <si>
    <t xml:space="preserve">María de Lourdes Alvarado Vera</t>
  </si>
  <si>
    <t xml:space="preserve">Linda Villa Barrera</t>
  </si>
  <si>
    <t xml:space="preserve">Basilisa Benítez Benítez</t>
  </si>
  <si>
    <t xml:space="preserve">Jorge Monsalvo Ayala</t>
  </si>
  <si>
    <t xml:space="preserve">Jorge Blas Fuentes Bautista</t>
  </si>
  <si>
    <t xml:space="preserve">Brenda Mariana Villanueva Maldonado</t>
  </si>
  <si>
    <t xml:space="preserve">Ramón Martín Aispuro Ochoa</t>
  </si>
  <si>
    <t xml:space="preserve">Olga Lilia Hernández Cruz</t>
  </si>
  <si>
    <t xml:space="preserve">Verónica García Portales</t>
  </si>
  <si>
    <t xml:space="preserve">Sandra Martínez Cavazos</t>
  </si>
  <si>
    <t xml:space="preserve">Maribel Herrera Chávez</t>
  </si>
  <si>
    <t xml:space="preserve">Alberto García Porragas</t>
  </si>
  <si>
    <t xml:space="preserve">Silvia de la Cruz Rodríguez</t>
  </si>
  <si>
    <t xml:space="preserve">Luis Felipe Juárez Piña</t>
  </si>
  <si>
    <t xml:space="preserve">Rosa María Alcantar Pérez</t>
  </si>
  <si>
    <t xml:space="preserve">Mario Alberto Solís Mosqueda</t>
  </si>
  <si>
    <t xml:space="preserve">Noé Pérez Vázquez</t>
  </si>
  <si>
    <t xml:space="preserve">Enrique Mejía Robles</t>
  </si>
  <si>
    <t xml:space="preserve">Octavio Sahir Hernández Salas</t>
  </si>
  <si>
    <t xml:space="preserve">Rubén Dario García Ramírez</t>
  </si>
  <si>
    <t xml:space="preserve">María Elizabeth Gastelum Félix</t>
  </si>
  <si>
    <t xml:space="preserve">Enrique Covarrubias García</t>
  </si>
  <si>
    <t xml:space="preserve">María Guadalupe Armenta Pacheco</t>
  </si>
  <si>
    <t xml:space="preserve">Paula Débora Sánchez Coronado</t>
  </si>
  <si>
    <t xml:space="preserve">Oscar Valencia Aguilar</t>
  </si>
  <si>
    <t xml:space="preserve">Raúl Jorge Camacho Montesionos</t>
  </si>
  <si>
    <t xml:space="preserve">José Octavio Fernández Orozco</t>
  </si>
  <si>
    <t xml:space="preserve">Gilberto Medina Flores</t>
  </si>
  <si>
    <t xml:space="preserve">José Carmen Cisneros Lázaro</t>
  </si>
  <si>
    <t xml:space="preserve">Silvia Alfaro Azcárate</t>
  </si>
  <si>
    <t xml:space="preserve">Herminio Rosales Avendaño</t>
  </si>
  <si>
    <t xml:space="preserve">Luis Angel Bustos Cruz</t>
  </si>
  <si>
    <t xml:space="preserve">Juan Roberto Salazar Elizondo</t>
  </si>
  <si>
    <t xml:space="preserve">María del Carmen Arzola Estrada</t>
  </si>
  <si>
    <t xml:space="preserve">José Alberto Mata Sánchez</t>
  </si>
  <si>
    <t xml:space="preserve">María del Socorro González Carrillo</t>
  </si>
  <si>
    <t xml:space="preserve">Jorge Bermudez Espejo</t>
  </si>
  <si>
    <t xml:space="preserve">Román Trejo Hernández</t>
  </si>
  <si>
    <t xml:space="preserve">Gloria Lorenza Castellanos Sánchez</t>
  </si>
  <si>
    <t xml:space="preserve">Emmanuel Hiram Moranchel Herrera</t>
  </si>
  <si>
    <t xml:space="preserve">Carlos Andres Saldaña Cholico</t>
  </si>
  <si>
    <t xml:space="preserve">Jaime Alberto Martínez Espinoza</t>
  </si>
  <si>
    <t xml:space="preserve">Hilario Castillo Santiago</t>
  </si>
  <si>
    <t xml:space="preserve">Dora Elia Caballero Mendoza</t>
  </si>
  <si>
    <t xml:space="preserve">María de la Luz Delgado Olivares</t>
  </si>
  <si>
    <t xml:space="preserve">Horus Jiménez Aguilar</t>
  </si>
  <si>
    <t xml:space="preserve">Ulises Salvador Pérez</t>
  </si>
  <si>
    <t xml:space="preserve">Jefe de Departamento</t>
  </si>
  <si>
    <t xml:space="preserve">Avenida Paseo de la Reforma, número 37, Módulo V, 
planta baja, C.P. 06300, Colonia Guerrero, Alcaldía Cuauhtémoc en Ciudad de México.</t>
  </si>
  <si>
    <t xml:space="preserve">090150D5PB</t>
  </si>
  <si>
    <t xml:space="preserve">58 02 00 00 Ext. 41613</t>
  </si>
  <si>
    <t xml:space="preserve">isabel.rodriguez@sat.gob.mx</t>
  </si>
  <si>
    <t xml:space="preserve">Gabriela Martínez Ramírez</t>
  </si>
  <si>
    <t xml:space="preserve">Sonia Guadalupe Olmos Mercado</t>
  </si>
  <si>
    <t xml:space="preserve">Silvia Couoh Mendoza</t>
  </si>
  <si>
    <t xml:space="preserve">Miguel García Vazquez</t>
  </si>
  <si>
    <t xml:space="preserve">Ricardo Valencia Hernández</t>
  </si>
  <si>
    <t xml:space="preserve">Leticia Ramírez Peña</t>
  </si>
  <si>
    <t xml:space="preserve">Edmundo Antonio Hernández Meza</t>
  </si>
  <si>
    <t xml:space="preserve">Oscar Acuña Delgadillo</t>
  </si>
  <si>
    <t xml:space="preserve">Raúl Moscoso Pérez</t>
  </si>
  <si>
    <t xml:space="preserve">María de Lourdes Chang Joo</t>
  </si>
  <si>
    <t xml:space="preserve">Laura Yanela Sánchez González</t>
  </si>
  <si>
    <t xml:space="preserve">Juan Carlos León Hernández Rojas</t>
  </si>
  <si>
    <t xml:space="preserve">
Víctor Manuel Pérez Farías</t>
  </si>
  <si>
    <t xml:space="preserve">Flavio Humberto Reyes Moctezuma</t>
  </si>
  <si>
    <t xml:space="preserve">Imelda Vázquez Caballero</t>
  </si>
  <si>
    <t xml:space="preserve">Sonia Aracely Rodríguez Aguilar</t>
  </si>
  <si>
    <t xml:space="preserve">Rocio del Carmen Mijangos Dominguez</t>
  </si>
  <si>
    <t xml:space="preserve">Subadministrador</t>
  </si>
  <si>
    <t xml:space="preserve">Avenida Paseo de la Reforma Norte, número 10 
(Torre Caballito), 14vo piso, C.P. 0630, Colonia Tabacalera, Alcaldía Cuauhtémoc en Ciiudad de México.</t>
  </si>
  <si>
    <t xml:space="preserve">12 03 10 52 Ext. 44052</t>
  </si>
  <si>
    <t xml:space="preserve">martin.gomez@sat.gob.mx</t>
  </si>
  <si>
    <t xml:space="preserve">Mario Alberto Uribe Ramos</t>
  </si>
  <si>
    <t xml:space="preserve">Rodolfo Miguel Hernández Jiménez</t>
  </si>
  <si>
    <t xml:space="preserve">Luis Manuel Escorcia Prieto</t>
  </si>
  <si>
    <t xml:space="preserve">Andrea Castillo García</t>
  </si>
  <si>
    <t xml:space="preserve">Flor Esther Casas García</t>
  </si>
  <si>
    <t xml:space="preserve">Paula Briones Trinidad</t>
  </si>
  <si>
    <t xml:space="preserve">María de los Dolores González Berumen</t>
  </si>
  <si>
    <t xml:space="preserve">Yuly Teresa Flores Villanueva</t>
  </si>
  <si>
    <t xml:space="preserve">Héctor Becerril Segoviano</t>
  </si>
  <si>
    <t xml:space="preserve">José Alberto Bravo Romero</t>
  </si>
  <si>
    <t xml:space="preserve">Sandra Edith Ortiz Aguilar</t>
  </si>
  <si>
    <t xml:space="preserve">Administradora</t>
  </si>
  <si>
    <t xml:space="preserve">Avenida Paseo de la Reforma Norte, número 10 
(Torre Caballito), 12vo piso, C.P. 0630, Colonia Tabacalera, Alcaldía Cuauhtémoc en Ciiudad de México.</t>
  </si>
  <si>
    <t xml:space="preserve">12 03 10 31 Ext. 43762 ó 
58 02 00 00 Ext. 44031</t>
  </si>
  <si>
    <t xml:space="preserve">josefina.oseguera@sat.gob.mx</t>
  </si>
  <si>
    <t xml:space="preserve">Sergio Camacho Barrera</t>
  </si>
  <si>
    <t xml:space="preserve">Gabriela Deneb Escalante Romero</t>
  </si>
  <si>
    <t xml:space="preserve">Marco Antonio Gutiérrez Perez</t>
  </si>
  <si>
    <t xml:space="preserve">Verónica de Paz Ávila</t>
  </si>
  <si>
    <t xml:space="preserve">Ricardo de la Concha Mendez</t>
  </si>
  <si>
    <t xml:space="preserve">Juan Ricardo Gutiérrez López</t>
  </si>
  <si>
    <t xml:space="preserve">Avenida Paseo de la Reforma Norte, número 10 
(Torre Caballito), 13vo piso, C.P. 0630, Colonia Tabacalera, Alcaldía Cuauhtémoc en Ciiudad de México.</t>
  </si>
  <si>
    <t xml:space="preserve">0901510113</t>
  </si>
  <si>
    <t xml:space="preserve">58 02 00 00 Ext. 43473</t>
  </si>
  <si>
    <t xml:space="preserve">sin correo </t>
  </si>
  <si>
    <t xml:space="preserve">Vanessa María Olachea</t>
  </si>
  <si>
    <t xml:space="preserve">Martha Ortiz Guerrero</t>
  </si>
  <si>
    <t xml:space="preserve">Miguel Ángel López</t>
  </si>
  <si>
    <t xml:space="preserve">Analista</t>
  </si>
  <si>
    <t xml:space="preserve">Calle Chichimeco, número 117, 1er piso, Colonia San Luis, 
C.P. 20250 en Aguascalientes-Aguascalientes.</t>
  </si>
  <si>
    <t xml:space="preserve">(449) 149 10 57</t>
  </si>
  <si>
    <t xml:space="preserve">Archivo de Trámite de la Administración Desconcentrada de Recaudación de Baja California 1 Baja California</t>
  </si>
  <si>
    <t xml:space="preserve">Clazada Cetys, número 2901, edificio Solárium Busness 
Center entre Jacume y Central Sur, Colonia Rivera, C.P. 21259 en Mexicali-Baja California.</t>
  </si>
  <si>
    <t xml:space="preserve">38-36-20-60 extencion 63711</t>
  </si>
  <si>
    <t xml:space="preserve">Archivo de Trámite de la Administración Desconcentrada de Recaudación de Baja California 2 Tijuana</t>
  </si>
  <si>
    <t xml:space="preserve">Avenida Fuerza Aérea Mexicana Sin número, 1er edificio, 
Colonia Centro urbano 70-76, C.P. 22410 en Tijuana Baja California.</t>
  </si>
  <si>
    <t xml:space="preserve">020040C000</t>
  </si>
  <si>
    <t xml:space="preserve">664 624 23 01 Ext. 71966</t>
  </si>
  <si>
    <t xml:space="preserve">luis.garcia@sat.gob.mx</t>
  </si>
  <si>
    <t xml:space="preserve">Archivo de Trámite de la Administración Desconcentrada de Recaudación de Baja California Sur 1 La Paz</t>
  </si>
  <si>
    <t xml:space="preserve">Calle Álvaro Obregón, número 320 entre Ignacio Bañuelos Cabezud y Agustín Arreola, Colonia centro, C.P. 23000 en La Paz-Baja California Sur.</t>
  </si>
  <si>
    <t xml:space="preserve">(612) 123 76 00 Ext. 77524</t>
  </si>
  <si>
    <t xml:space="preserve">marlene.torres@sat.gob.mx</t>
  </si>
  <si>
    <t xml:space="preserve">Sin Cargo</t>
  </si>
  <si>
    <t xml:space="preserve">Archivo de Trámite de la Administración Desconcentrada de Recaudación de Coahuila de Zaragoza 1 Saltillo </t>
  </si>
  <si>
    <t xml:space="preserve">Boulevard Venustiano Carranza, número 2845 
entre Boulevard Echeverría y Avenida La Salle, Colonia La Salle, C.P. 25240 en Saltillo-Coahuila de Zaragoza.</t>
  </si>
  <si>
    <t xml:space="preserve">(844) 438 92 81</t>
  </si>
  <si>
    <t xml:space="preserve">sin correo</t>
  </si>
  <si>
    <t xml:space="preserve">Archivo de Trámite de la Administración Desconcentrada de Recaudación de Coahuila de Zaragoza 2 Torreón </t>
  </si>
  <si>
    <t xml:space="preserve">Avenida Eriazo del Norte, número 17 entre la Universidad Autónoma del Noroeste y edificio de la SCT, Libramiento Periférico Boulevard Raúl López Sánchez, sin Colonia, C.P. 27110 en Torreón-Coahuila de Zaragoza.</t>
  </si>
  <si>
    <t xml:space="preserve">871 729 03 30</t>
  </si>
  <si>
    <t xml:space="preserve">gerardo.lopez@sat.gob.mx</t>
  </si>
  <si>
    <t xml:space="preserve">Archivo de Trámite de la Administración Desconcentrada de Recaudación de Coahuila de Zaragoza 3 Piedras Negras </t>
  </si>
  <si>
    <t xml:space="preserve">Fuentes sun número, planta baja esquina Zaragoza, edificio Antiguo de la Aduana Fronteriza por el Puente 2, Colonia Centro, C.P. 26000 en Piedras Negras-Coahuila de Zaragoza.</t>
  </si>
  <si>
    <t xml:space="preserve">050250B1PB</t>
  </si>
  <si>
    <t xml:space="preserve">878 782 65 76 RDI 76576</t>
  </si>
  <si>
    <t xml:space="preserve">Archivo de Trámite de la Administración Desconcentrada de Recaudación de Colima 1 Colima </t>
  </si>
  <si>
    <t xml:space="preserve">Boulevard Camino Real, número 1003, Colonia Diezmo, C.P. 28010 en Colima-Colima</t>
  </si>
  <si>
    <t xml:space="preserve">(312) 316 16 01</t>
  </si>
  <si>
    <t xml:space="preserve">Archivo de Trámite de la Administración Desconcentrada de Recaudación de Chiapas 1 Tuxtla Gutiérrez </t>
  </si>
  <si>
    <t xml:space="preserve">Calle 2da Oriente, número 227 entre Parque Central y 1ra Norte, Palacio Federal, 1er piso, Colonia Centro, C.P. 29000 en Tuxtla Gutiérrez-Chiapas.</t>
  </si>
  <si>
    <t xml:space="preserve">(961) 617 20 01</t>
  </si>
  <si>
    <t xml:space="preserve">guadalupe.gallegos@sat.gob.mx</t>
  </si>
  <si>
    <t xml:space="preserve">Administrador</t>
  </si>
  <si>
    <t xml:space="preserve">Archivo de Trámite de la Administración Desconcentrada de Recaudación de Chiapas 2 Tapachula </t>
  </si>
  <si>
    <t xml:space="preserve">Central Poniente, número 17, 1er piso, entre Calle 2 y 4 Norte, Colonia centro, C.P. 30700 en Tapachula-Chiapas</t>
  </si>
  <si>
    <t xml:space="preserve">0708901101</t>
  </si>
  <si>
    <t xml:space="preserve">(962) 628 96 61</t>
  </si>
  <si>
    <t xml:space="preserve">Archivo de Trámite de la Administración Desconcentrada de Recaudación de Chihuahua 1 Chihuahua </t>
  </si>
  <si>
    <t xml:space="preserve">Calle Cosmos, número 4334 esquina Pino, Colonia Satélite, C.P. 31105 en Chihuahua-Chihuahua.</t>
  </si>
  <si>
    <t xml:space="preserve">614 158 45 00 Ext. 78110</t>
  </si>
  <si>
    <t xml:space="preserve">uziel.martinez@sat.gob.mx</t>
  </si>
  <si>
    <t xml:space="preserve">Archivo de Trámite de la Administración Desconcentrada de Recaudación de Chihuahua 2 Ciudad Juárez </t>
  </si>
  <si>
    <t xml:space="preserve">Avenida Teófilo Borunda, número 8670-A esquina Paseo de la Victoria, Colonia Partido Iglesias, C.P. 32528 en Ciudad Juárez-Chihuahua y Avenida Lerdo y Malecón sin número, Colonia Centro, C.P. 32000 en Ciudad Juárez-Chihuahua.         </t>
  </si>
  <si>
    <t xml:space="preserve">08037181PB</t>
  </si>
  <si>
    <t xml:space="preserve">(656) 227 53 00 RDI 25671</t>
  </si>
  <si>
    <t xml:space="preserve">Bahía de Santa Bárbara, número 23, Colonia Verónica Anzures, Alcaldía Miguel Hidalgo, C.P. 11300 en Ciudad de México.</t>
  </si>
  <si>
    <t xml:space="preserve">(55) 62 72 27 28</t>
  </si>
  <si>
    <t xml:space="preserve">91 38 35 89 Ext. 43589</t>
  </si>
  <si>
    <t xml:space="preserve">Torre Caballito (Bóveda de Créditos) y Santa María la Rivera. Número 28, 1er piso, sotano, C.P. 0630, Colonia Tabacalera, Alcaldía Cuauhtémoc en Ciudad de México.</t>
  </si>
  <si>
    <t xml:space="preserve">sin teléfono</t>
  </si>
  <si>
    <t xml:space="preserve">Viaducto Río de la Piedad, número 507, Colonia Granjas México, C.P. 08400, Alacaldía Iztacalco en la Ciudad de México.</t>
  </si>
  <si>
    <t xml:space="preserve">58 02 00 00 Ext. 47848</t>
  </si>
  <si>
    <t xml:space="preserve">victor.reyes@sat.gob.mx</t>
  </si>
  <si>
    <t xml:space="preserve">Avenida San Lorenzo, número 104, planta baja, Colonia San Lorenzo la Cebada, Alcaldía Xochimilco, C.P. 16035 en la Ciudad de México.</t>
  </si>
  <si>
    <t xml:space="preserve"> 09013011PB</t>
  </si>
  <si>
    <t xml:space="preserve">53 3418 79</t>
  </si>
  <si>
    <t xml:space="preserve">Archivo de Trámite de la Administración Desconcentrada de Recaudación de Durango 1 Durango </t>
  </si>
  <si>
    <t xml:space="preserve">Calle Pedro Celestino Negrete, número 215 Oriente, Zona Centro, C.P. 34000, Victoria Durango.Durango.</t>
  </si>
  <si>
    <t xml:space="preserve">618 827 18 03</t>
  </si>
  <si>
    <t xml:space="preserve">fernado.reyesc@sat.gob.mx</t>
  </si>
  <si>
    <t xml:space="preserve">Archivo de Trámite de la Administración Desconcentrada de Recaudación de Guerrero 1 Acapulco de Juárez </t>
  </si>
  <si>
    <t xml:space="preserve">Atón de Alaminos, número 6, planta baja entre Álvaro de Saavedra y Enrique de Navegante, Fraccionamiento Magallanes, C.P. 39670 en Acapulco-Guerrero.</t>
  </si>
  <si>
    <t xml:space="preserve"> 12001011PB</t>
  </si>
  <si>
    <t xml:space="preserve">(744) 469 22 01 y 02</t>
  </si>
  <si>
    <t xml:space="preserve">Archivo de Trámite de la Administración Desconcentrada de Recaudación de Hidalgo 1 Pachuca de Soto </t>
  </si>
  <si>
    <t xml:space="preserve">Boulevard Felipe Ángeles, Carretera México-Pachuca, Km 84.5, Sector Primario, Colonia Carlos Rovirosa, C.P. 42082 en Pachuca de Soto-Hidalgo.</t>
  </si>
  <si>
    <t xml:space="preserve">(771) 717 14 00</t>
  </si>
  <si>
    <t xml:space="preserve">Archivo de Trámite de la Administración Desconcentrada de Recaudación de Jalisco 1 Guadalajara </t>
  </si>
  <si>
    <t xml:space="preserve">Avenida de las Américas, número 825 y 833, planta baja entre florencia y Colomos, Colonia Jesús García, C.P. 44656 en Guadalajara-Jalisco.</t>
  </si>
  <si>
    <t xml:space="preserve">333 836 21 01</t>
  </si>
  <si>
    <t xml:space="preserve">Archivo de Trámite de la Administración Desconcentrada de Recaudación de Jalisco 2 Guadalajara Sur </t>
  </si>
  <si>
    <t xml:space="preserve">Avenida Lázaro Cárdenas, número 2305, Colonia las Torres, C.P. 44920 en Guadalajara-Jalisco.</t>
  </si>
  <si>
    <t xml:space="preserve">(33) 38 80 97 41 Ext. 64124</t>
  </si>
  <si>
    <t xml:space="preserve">Archivo de Trámite de la Administración Desconcentrada de Recaudación de Jalisco 3 Zapopan </t>
  </si>
  <si>
    <t xml:space="preserve">Avenida Central Guillermo González Camarena, número 735, anexo a Recidencial Poniente, C.P. 45136 en Zapopan-Jalisco.</t>
  </si>
  <si>
    <t xml:space="preserve">38 36 20 60 Ext. 63711</t>
  </si>
  <si>
    <t xml:space="preserve">gilberto.medina@sat.gob.mx</t>
  </si>
  <si>
    <t xml:space="preserve">candelario.sanchez@sat.gob.mx</t>
  </si>
  <si>
    <t xml:space="preserve">Archivo de Trámite de la Administración Desconcentrada de Recaudación de México 1 Toluca </t>
  </si>
  <si>
    <t xml:space="preserve">Avenida Solidaridad las Torres, número 109 Oriente, lote 1, Colonia La Providencia, C.P. 52177 entre Calle Miguel Hidalgo y Costilla y Avenida Ignacio Comonfort Metepec-Estado de México.</t>
  </si>
  <si>
    <t xml:space="preserve">(722) 276 15 07 Ext. 54963</t>
  </si>
  <si>
    <t xml:space="preserve">juan.salgado@sat.gob.mx</t>
  </si>
  <si>
    <t xml:space="preserve">Archivo de Trámite de la Administración Desconcentrada de Recaudación de México 2 Naucalpan </t>
  </si>
  <si>
    <t xml:space="preserve">Avenida Sor Juana Inés de la Cruz, número 22, planta baja, esquina Tenayuca, 2do acceso por Mariano Escobedo, Colonia Centro, C.P. 54000 en Tlanepantla-Estado de México.</t>
  </si>
  <si>
    <t xml:space="preserve">15104011PB  </t>
  </si>
  <si>
    <t xml:space="preserve">21 69 54 00 Ext. 52926</t>
  </si>
  <si>
    <t xml:space="preserve">Archivo de Trámite de la Administración Desconcentrada de Recaudación de Michoacán 1 Morelia </t>
  </si>
  <si>
    <t xml:space="preserve">Abasolo, número 282, planta baja, Colonia centro, C.P. 58000 en Morelia-Michoacán.</t>
  </si>
  <si>
    <t xml:space="preserve">16053011PB</t>
  </si>
  <si>
    <t xml:space="preserve">443 322 82 04 Ext. 65804</t>
  </si>
  <si>
    <t xml:space="preserve">Archivo de Trámite de la Administración Desconcentrada de Recaudación de Morelos 1 Cuernavaca </t>
  </si>
  <si>
    <t xml:space="preserve">Paseo del Conquistador, número 228, Sotano 2, Colonia Maravillas, C.P. 62230 en Cuernavaca-Morelos</t>
  </si>
  <si>
    <t xml:space="preserve">17007062SO</t>
  </si>
  <si>
    <t xml:space="preserve">777 329 29 24</t>
  </si>
  <si>
    <t xml:space="preserve">Paseo del Conquistador, número 224-226, Colonia Maravillas, C.P. 62230 en Cuernavaca-Morelos</t>
  </si>
  <si>
    <t xml:space="preserve">777 329 29 33 Ext. 62933</t>
  </si>
  <si>
    <t xml:space="preserve">silvia.alfaro@sat.gob.mx</t>
  </si>
  <si>
    <t xml:space="preserve">Archivo de Trámite de la Administración Desconcentrada de Recaudación de Guanajuato León </t>
  </si>
  <si>
    <t xml:space="preserve">Boulevard Adolfo López Mateos, número 3002, Colonia Jardines de Jerez, C.P. 37560 en León-Guanajuato.</t>
  </si>
  <si>
    <t xml:space="preserve">477 710 68 35</t>
  </si>
  <si>
    <t xml:space="preserve">Archivo de Trámite de la Administración Desconcentrada de Recaudación de Guanajuato 3 Celaya </t>
  </si>
  <si>
    <t xml:space="preserve">Rubén M. Campos sin número, entre Juan Bautista Morales y Diego Arenas G., Colonia Zona de Oro 1, C.P. 38023 en Celaya-Guanajuato.</t>
  </si>
  <si>
    <t xml:space="preserve">110070A000</t>
  </si>
  <si>
    <t xml:space="preserve">(461) 618 51 19 Ext, 119</t>
  </si>
  <si>
    <t xml:space="preserve">Archivo de Trámite de la Administración Desconcentrada de Recaudación de Nayarit 1 Tepic </t>
  </si>
  <si>
    <t xml:space="preserve">Calle Álamo, número 52 entre Avenida Insurgentes y Caoba, Colonia San Juan, C.P. 63130 en Tepic-Nayarit</t>
  </si>
  <si>
    <t xml:space="preserve">311 211 84 81 Ext. 66046</t>
  </si>
  <si>
    <t xml:space="preserve">oscar.lara@sat.gob.mx</t>
  </si>
  <si>
    <t xml:space="preserve">Archivo de Trámite de la Administración Desconcentrada de Recaudación de Nuevo León 1 Monterrey </t>
  </si>
  <si>
    <t xml:space="preserve">Bodega de la adunan de Monterrey con domicilio en carretera a Colombi, Km 5.5 Escobedo, C.P. 66052, Monrerrey-Nuevo León. </t>
  </si>
  <si>
    <t xml:space="preserve">sin número</t>
  </si>
  <si>
    <t xml:space="preserve">Archivo de Trámite de la Administración Desconcentrada de Recaudación de Nuevo León 2 Guadalupe </t>
  </si>
  <si>
    <t xml:space="preserve">Carretera a Miguel Alemán, Km. 8.4, número 6345 esquina Avenida General Bonifacio, Salinas Leal, Colonia Riberas de la Purísima, C.P. 67139 enGuadalupe-Nuevo León.</t>
  </si>
  <si>
    <t xml:space="preserve">1902601000</t>
  </si>
  <si>
    <t xml:space="preserve">81 44 78 00 Ext. 78684</t>
  </si>
  <si>
    <t xml:space="preserve">adrian.gamez@sat.gob.mx</t>
  </si>
  <si>
    <t xml:space="preserve">Archivo de Trámite de la Administración Desconcentrada de Recaudación de Nuevo León 3 San Pedro Garza García </t>
  </si>
  <si>
    <t xml:space="preserve">Avenida Vasconcelos, número 101 esquina Ríos Nazas, Colonia Residencial San Agustín, C.P. 66260 en San Pedro Garza García-Nuevo León.</t>
  </si>
  <si>
    <t xml:space="preserve">80 47 12 21</t>
  </si>
  <si>
    <t xml:space="preserve">Archivo de Trámite de la Administración Desconcentrada de Recaudación de Oaxaca de Juárez 1 Oaxaca </t>
  </si>
  <si>
    <t xml:space="preserve">Manuel García Vigil, número 709, planta baja, esquina Cosijopi, Colonia Centro, C.P. 68000 en Oaxaca de Juárez-Oaxaca.</t>
  </si>
  <si>
    <t xml:space="preserve">20067071PB</t>
  </si>
  <si>
    <t xml:space="preserve">951 501 60 15 Ext. 56015</t>
  </si>
  <si>
    <t xml:space="preserve">flor.lopez@sat.gob.mx</t>
  </si>
  <si>
    <t xml:space="preserve">Archivo de Trámite de la Administración Desconcentrada de Recaudación de Puebla 1 Puebla </t>
  </si>
  <si>
    <t xml:space="preserve">Boulevard Héroes del 5 de mayo, número 3704, Colonia Anzurez, C.P. 72530 en Puebla-puebla.</t>
  </si>
  <si>
    <t xml:space="preserve">2 11 71 32</t>
  </si>
  <si>
    <t xml:space="preserve">Archivo de Trámite de la Administración Desconcentrada de Recaudación de Querétaro 1 Querétaro </t>
  </si>
  <si>
    <t xml:space="preserve">Ignacio Allende Sur, número 8, planta baja entre Pino Suárez y Madero, Colonia Centro, C.P. 76000 en Querétaro-Querétaro.</t>
  </si>
  <si>
    <t xml:space="preserve"> 22014011PB   </t>
  </si>
  <si>
    <t xml:space="preserve">(442) 227 00 00</t>
  </si>
  <si>
    <t xml:space="preserve">javier.ramos@sat.gob.mx</t>
  </si>
  <si>
    <t xml:space="preserve">Archivo de Trámite de la Administración Desconcentrada de Recaudación de Quintana Roo 1 Cancún </t>
  </si>
  <si>
    <t xml:space="preserve">Centro Comercial y Negocios Vivendi Américas, lote 4 y 5, manzana 1, super manzana 8 con esquina Avenida Bonampak y Nichupté, Tercer nivel cuerpo uno, dos y tres, Municipio de Benito Juárez, C.P. 77504 en Cancún-Quintana Roo.</t>
  </si>
  <si>
    <t xml:space="preserve">(998) 193 04 43 Ext. 60443</t>
  </si>
  <si>
    <t xml:space="preserve">Archivo de Trámite de la Administración Desconcentrada de Recaudación de San Luis Potosí 1 San Luis Potosí </t>
  </si>
  <si>
    <t xml:space="preserve">Independencia número 1202, Colonia Centro, C.P. 78000 en San luis Potosí-San Luis Potosí.</t>
  </si>
  <si>
    <t xml:space="preserve">444 826 12 53 Ext. 61253</t>
  </si>
  <si>
    <t xml:space="preserve">maria.riverap@sat.gob.mx</t>
  </si>
  <si>
    <t xml:space="preserve">Archivo de Trámite de la Administración Desconcentrada de Recaudación de Sinaloa 1 Culiacán de Rosales </t>
  </si>
  <si>
    <t xml:space="preserve">Río Mezquita, número 869 Poniente entre Rió Grijalva y Callejón sin nombre, Colonia industrial Bravo, C.P. 80120 en Culiacán-Sinaloa.</t>
  </si>
  <si>
    <t xml:space="preserve">(667) 759 76 01</t>
  </si>
  <si>
    <t xml:space="preserve">Archivo de Trámite de la Administración Desconcentrada de Recaudación de Sinaloa 2 Mazatlán </t>
  </si>
  <si>
    <t xml:space="preserve">Venustiano Carranza, número 107 Sur con esquina Avenida Miguel Alemán, Colonia Centro, C.P. 82000 en Mazatlán-Sinaloa</t>
  </si>
  <si>
    <t xml:space="preserve">(669) 935 65 08</t>
  </si>
  <si>
    <t xml:space="preserve">Archivo de Trámite de la Administración Desconcentrada de Recaudación de Sonora 1 Hermosillo </t>
  </si>
  <si>
    <t xml:space="preserve">Boulevard Paseo del Río Sonora Sur sin número, Centro de Gobierno, Edificio Hermosillo plata baja con esquina Galeana, Colonia Villa Seris, C.P. 83280 en Hermosillo-Sonora.</t>
  </si>
  <si>
    <t xml:space="preserve">  260300A1PB</t>
  </si>
  <si>
    <t xml:space="preserve">662 259 7025 RDI 77025</t>
  </si>
  <si>
    <t xml:space="preserve">dulce.hermosillo@sat.gob.mx</t>
  </si>
  <si>
    <t xml:space="preserve">Archivo de Trámite de la Administración Desconcentrada de Recaudación de Sonora 2 Ciudad Obregón </t>
  </si>
  <si>
    <t xml:space="preserve">Avenida Rodolfo Elías Calles, número 2555, Poniente, Zona Comercial 200, C.P. 85157 en Ciudad Obregón-Sonora.</t>
  </si>
  <si>
    <t xml:space="preserve">644 410 01 24 RDI 50124</t>
  </si>
  <si>
    <t xml:space="preserve">erika.heredia@sat.gob.mx</t>
  </si>
  <si>
    <t xml:space="preserve">Archivo de Trámite de la Administración Desconcentrada de Recaudación de Sonora 3 Heroica Nogales </t>
  </si>
  <si>
    <t xml:space="preserve">Avenida Prolongación Álvaro Obregón, número 2857, Colonia Industrial, C.P. 84094 en Nogales-Sonora.</t>
  </si>
  <si>
    <t xml:space="preserve">311 01 01 Ext. 53138</t>
  </si>
  <si>
    <t xml:space="preserve">Archivo de Trámite de la Administración Desconcentrada de Recaudación de Tabasco 1 Villahermosa </t>
  </si>
  <si>
    <t xml:space="preserve">Avenida Paseo Tabasco, número 1203, 4to piso, edificio Torre Empresarial entre Adolfo Ruíz Cortinez y Benito Juárez, Colonia Linda Vista, C.P. 86050 en Villahermosa-Tabasco.</t>
  </si>
  <si>
    <t xml:space="preserve">310 82 02 Ext. 58289</t>
  </si>
  <si>
    <t xml:space="preserve">Archivo de Trámite de la Administración Desconcentrada de Recaudación de Tamaulipas 1 Ciudad Victoria </t>
  </si>
  <si>
    <t xml:space="preserve">Emiliano P. Nafarrete, número 162 Sur, 2do piso, edificio Torre Esperalda entre Hidalgo y Juárez, Zona centro, C.P. 87000 en Ciudad Victoria-Tamaulipas.</t>
  </si>
  <si>
    <t xml:space="preserve">834 175 08 20</t>
  </si>
  <si>
    <t xml:space="preserve">jose.mendoza@sat.gob.mx</t>
  </si>
  <si>
    <t xml:space="preserve">Archivo de Trámite de la Administración Desconcentrada de Recaudación de Tamaulipas 3 Nuevo Laredo </t>
  </si>
  <si>
    <t xml:space="preserve">Avenida Melchor Ocampo, número 101, planta baja con esquina Avenida 15 de junio a un costado del Puente Internacional número 1, Colonia Centro, C.P. 88000 en Nuevo Laredo-Tamaulipas.</t>
  </si>
  <si>
    <t xml:space="preserve"> 28027011PB </t>
  </si>
  <si>
    <t xml:space="preserve">(867) 711 02 02 RDI 77202</t>
  </si>
  <si>
    <t xml:space="preserve">angel.ortiz@sat.gob.mx</t>
  </si>
  <si>
    <t xml:space="preserve">Archivo de Trámite de la Administración Desconcentrada de Recaudación de Tamaulipas 4 Ciudad Reynosa </t>
  </si>
  <si>
    <t xml:space="preserve">Boulevard Morelos sin número con esquina Tehuantepec, Colonia Ampliació Rodríguez, C.P. 88631 en Ciudad Reynosa-Tamaulipas.</t>
  </si>
  <si>
    <t xml:space="preserve">280320B000</t>
  </si>
  <si>
    <t xml:space="preserve">899 921 03 48 Ext. 74348</t>
  </si>
  <si>
    <t xml:space="preserve">daniel.perez@sat.gob.mx</t>
  </si>
  <si>
    <t xml:space="preserve">Archivo de Trámite de la Administración Desconcentrada de Recaudación de Tamaulipas 5 Tampico </t>
  </si>
  <si>
    <t xml:space="preserve">Héroes del Cañonero sin número, 2do piso, edificio La Luz esquina con Aduana, Colonia Centro en Tampico-Tamaulipas.</t>
  </si>
  <si>
    <t xml:space="preserve">229 06 06 RDI 70606</t>
  </si>
  <si>
    <t xml:space="preserve">juan.orozco@sat.gob.mx</t>
  </si>
  <si>
    <t xml:space="preserve">Archivo de Trámite de la Administración Desconcentrada de Recaudación de Tlaxcala 1 La Trinidad Tepehitec </t>
  </si>
  <si>
    <t xml:space="preserve">Avenida Principal, número 55 entre esquina con Avenida instituto Politécnico Nacional, Colonia La Trinidad Tepehitec, C.P. 90115 en localidad La Trinidad Tepehitec Tlaxcala-Tlaxcala.</t>
  </si>
  <si>
    <t xml:space="preserve">290330F102</t>
  </si>
  <si>
    <t xml:space="preserve">(246) 465 10 00 Ext. 68602</t>
  </si>
  <si>
    <t xml:space="preserve">sergio.hernandez@sat.gob.mx</t>
  </si>
  <si>
    <t xml:space="preserve">Archivo de Trámite de la Administración Desconcentrada de Recaudación de Veracruz 1 Xalapa de Enríquez </t>
  </si>
  <si>
    <t xml:space="preserve">Altamirano, número 1 plata baja esquina Doctor Lucio, Colonia Centro, C.P. 91000 en Xalapa-Veracruz.</t>
  </si>
  <si>
    <t xml:space="preserve">30087011PB</t>
  </si>
  <si>
    <t xml:space="preserve">(228) 841 71 01 Ext. 65207</t>
  </si>
  <si>
    <t xml:space="preserve">rafael.zamora@sat.gob.mx</t>
  </si>
  <si>
    <t xml:space="preserve">Archivo de Trámite de la Administración Desconcentrada de Recaudación de Veracruz 2 Boca del Río </t>
  </si>
  <si>
    <t xml:space="preserve">Torre 1519, Ubicado en Paseo de la Niña, número 150, 12vo piso, Fraccionamiento Las Américas, C.P. 94298 en Boca del Río-Veracruz.</t>
  </si>
  <si>
    <t xml:space="preserve">(229) 987 77 00 Ext. 60259</t>
  </si>
  <si>
    <t xml:space="preserve">luis.castilloh@sat.gob.mx</t>
  </si>
  <si>
    <t xml:space="preserve">Archivo de Trámite de la Administración Desconcentrada de Recaudación de Veracruz 4 Coatzacoalcos </t>
  </si>
  <si>
    <t xml:space="preserve">Avenida Cristóbal Colón, número 212, 1er piso, Colonia Esfuerzo de los Hermanos del Trabajo, C.P. 96430 en Coatzacoalcos-Veracruz.</t>
  </si>
  <si>
    <t xml:space="preserve">3003901201</t>
  </si>
  <si>
    <t xml:space="preserve">(921) 211 26 46</t>
  </si>
  <si>
    <t xml:space="preserve">jesus.raya@sat.gob.mx</t>
  </si>
  <si>
    <t xml:space="preserve">Archivo de Trámite de la Administración Desconcentrada de Recaudación de Mérida 1 Yucatán </t>
  </si>
  <si>
    <t xml:space="preserve">Calle 8, número 317 entre calle 1 y 1B, Fraccionamiento Gonzalo Guerrero, Centro Hacienda, C.P. 97118 en Mérida-Yucatán.</t>
  </si>
  <si>
    <t xml:space="preserve">942 67 01 Ext. 59414</t>
  </si>
  <si>
    <t xml:space="preserve">Archivo de Trámite de la Administración Desconcentrada de Recaudación de Zacatecas 1 Zacatecas </t>
  </si>
  <si>
    <t xml:space="preserve">Calle Unión, número 101, local 28, Plaza Futura entre Avenida 5 señores y Avenida González Ortega, Colonia centro, C.P. 98000 en Zacatecas-Zacatecas.</t>
  </si>
  <si>
    <t xml:space="preserve">(492) 925 61 22</t>
  </si>
  <si>
    <t xml:space="preserve">Archivo de Trámite de la Administración Desconcentrada de Recaudación de Campeche 1 Campeche </t>
  </si>
  <si>
    <t xml:space="preserve">Calle 51 por 12, número 25, Colonia Centro, C.p. 24000, San Francisco de Campeche, Campeche</t>
  </si>
  <si>
    <t xml:space="preserve">(981) 12 734 08</t>
  </si>
  <si>
    <t xml:space="preserve">joel.delacruz@sat.gob.mx</t>
  </si>
  <si>
    <t xml:space="preserve">Archivo de Trámite de la Administración Desconcentrada de Recaudación de Puebla 2 Puebla Sur </t>
  </si>
  <si>
    <t xml:space="preserve">Lateral de la Recta a Cholula Núm. 103 ExHacienda Zavaleta, Puebla, Puebla</t>
  </si>
  <si>
    <t xml:space="preserve">3 03 77 00</t>
  </si>
  <si>
    <t xml:space="preserve">Av. Hidalgo Núm. 77, Módulo IV P.B  Col. Guerrero, C.P. 06300, Alcaldía Cuauhtémoc, 
Ciudad de México</t>
  </si>
  <si>
    <t xml:space="preserve">090150D4PB</t>
  </si>
  <si>
    <t xml:space="preserve">(55) 58-02-00-35</t>
  </si>
  <si>
    <t xml:space="preserve">ana.tellez@sat.gob.mx</t>
  </si>
  <si>
    <t xml:space="preserve">Av. Hidalgo Núm. 77, Módulo IV P.B  Col. Guerrero, C.P. 06300, Alcaldía Cuauhtémoc, Ciudad de México</t>
  </si>
  <si>
    <t xml:space="preserve">(55) 58-02-08-43</t>
  </si>
  <si>
    <t xml:space="preserve">angel.mendozar@sat.gob.mx</t>
  </si>
  <si>
    <t xml:space="preserve">(55) 58-02-10-97</t>
  </si>
  <si>
    <t xml:space="preserve">sonia.olmos@sat.gob.mx</t>
  </si>
  <si>
    <t xml:space="preserve">(55) 58-02-00-00 Ext. 41395</t>
  </si>
  <si>
    <t xml:space="preserve">vanessa.olachea@sat.gob.mx</t>
  </si>
  <si>
    <t xml:space="preserve">(55) 58-02-00-00 Ext. 46814</t>
  </si>
  <si>
    <t xml:space="preserve">diana.rojas@sat.gob.mx</t>
  </si>
  <si>
    <t xml:space="preserve">(55) 58-02-00-00 Ext. 46523</t>
  </si>
  <si>
    <t xml:space="preserve">rodolfo.hernandez@sat.gob.mx</t>
  </si>
  <si>
    <t xml:space="preserve">(55) 58-02-00-00 Ext. 40076</t>
  </si>
  <si>
    <t xml:space="preserve">miguel.garciav@sat.gob.mx</t>
  </si>
  <si>
    <t xml:space="preserve">(55) 58-02-00-00 Ext. 46900</t>
  </si>
  <si>
    <t xml:space="preserve">marina.mares@sat.gob.mx</t>
  </si>
  <si>
    <t xml:space="preserve">(55) 58-02-00-00 Ext. 49743</t>
  </si>
  <si>
    <t xml:space="preserve">sergio.camacho@sat.gob.mx</t>
  </si>
  <si>
    <t xml:space="preserve">Av. Hidalgo Núm. 77, Módulo VI 2° Piso, Col. Guerrero,C.P. 06300, Alcaldía Cuauhtémoc, Ciudad de México</t>
  </si>
  <si>
    <t xml:space="preserve">090150D602</t>
  </si>
  <si>
    <t xml:space="preserve">(55) 58-02-00-00 Ext. 49868</t>
  </si>
  <si>
    <t xml:space="preserve">paola.canela@sat.gob.mx</t>
  </si>
  <si>
    <t xml:space="preserve">(55) 58-02-12-84</t>
  </si>
  <si>
    <t xml:space="preserve">rocio.miramon@sat.gob.mx</t>
  </si>
  <si>
    <t xml:space="preserve">(55) 58-02-15-49</t>
  </si>
  <si>
    <t xml:space="preserve">silvia.couoh@sat.gob.mx</t>
  </si>
  <si>
    <t xml:space="preserve">(55) 58-02-00-00 Ext. 48754</t>
  </si>
  <si>
    <t xml:space="preserve">carlos.cervantes@sat.gob.mx</t>
  </si>
  <si>
    <t xml:space="preserve">Av. Hidalgo Núm. 77, Módulo IV, 1er piso  Col. Guerrero, C.P. 06300, Alcaldía Cuauhtémoc, Ciudad de México</t>
  </si>
  <si>
    <t xml:space="preserve">090150D401</t>
  </si>
  <si>
    <t xml:space="preserve">(55) 58-02-00-00 Ext. 40075</t>
  </si>
  <si>
    <t xml:space="preserve">elizabeth.martinez@sat.gob.mx</t>
  </si>
  <si>
    <t xml:space="preserve">(55) 58-02-00-00 Ext. 49741</t>
  </si>
  <si>
    <t xml:space="preserve">(55) 58-02-00-00 Ext. 46813</t>
  </si>
  <si>
    <t xml:space="preserve">gladis.cardenas@sat.gob.mx</t>
  </si>
  <si>
    <t xml:space="preserve">Calzada Legaria No. 608, Col. Irrigación, Alcaldía Miguel Hidalgo, C.P. 11500, Ciudad de México</t>
  </si>
  <si>
    <t xml:space="preserve">(55) 51-28-25-58</t>
  </si>
  <si>
    <t xml:space="preserve">gregorio.hernandez@sat.gob.mx</t>
  </si>
  <si>
    <t xml:space="preserve">(55) 51-28-25-60</t>
  </si>
  <si>
    <t xml:space="preserve">gustavo.moya@sat.gob.mx</t>
  </si>
  <si>
    <t xml:space="preserve">Valerio Trujano No. 69, Col. Guerrero, Alcaldía Cuauhtémoc, C.P 06300, Ciudad de México</t>
  </si>
  <si>
    <t xml:space="preserve">(55) 58-02-00-00 Ext. 42348</t>
  </si>
  <si>
    <t xml:space="preserve">sergio.lopezi@sat.gob.mx
</t>
  </si>
  <si>
    <t xml:space="preserve">(55) 58-02-00-00 Ext. 42009</t>
  </si>
  <si>
    <t xml:space="preserve">fanny.hernandez@sat.gob.mx</t>
  </si>
  <si>
    <t xml:space="preserve">Av. Hidalgo Núm. 77, Módulo IV, 2° piso  Col. Guerrero, C.P. 06300, Alcaldía Cuauhtémoc, Ciudad de México</t>
  </si>
  <si>
    <t xml:space="preserve">090150D402</t>
  </si>
  <si>
    <t xml:space="preserve">(55) 58-02-00-00 Ext. 49079</t>
  </si>
  <si>
    <t xml:space="preserve">martin.martinez@sat.gob.mx</t>
  </si>
  <si>
    <t xml:space="preserve">(55) 58-02-00-00 Ext. 40469</t>
  </si>
  <si>
    <t xml:space="preserve">juan.sosac@sat.gob.mx</t>
  </si>
  <si>
    <t xml:space="preserve">(55) 58-02-00-00 Ext. 40874</t>
  </si>
  <si>
    <t xml:space="preserve">elia.montiel@sat.gob.mx</t>
  </si>
  <si>
    <t xml:space="preserve">(55) 58-02-00-00 Ext. 46890</t>
  </si>
  <si>
    <t xml:space="preserve">maria.alvarado@sat.gob.mx</t>
  </si>
  <si>
    <t xml:space="preserve">Av. Hidalgo Núm. 77, Módulo VI, 2° piso  Col. Guerrero, C.P. 06300, Alcaldía Cuauhtémoc, Ciudad de México</t>
  </si>
  <si>
    <t xml:space="preserve">(55) 58-02-00-00 Ext. 49305</t>
  </si>
  <si>
    <t xml:space="preserve">leticia.garduño@sat.gob.mx</t>
  </si>
  <si>
    <t xml:space="preserve">(55) 58-02-00-00 Ext. 46757</t>
  </si>
  <si>
    <t xml:space="preserve">(55) 58-02-00-00 Ext. 49931</t>
  </si>
  <si>
    <t xml:space="preserve">lucero.moreno@sat.gob.mx</t>
  </si>
  <si>
    <t xml:space="preserve">(55) 58-02-00-00 Ext. 46948</t>
  </si>
  <si>
    <t xml:space="preserve">sara.beltran@sat.gob.mx</t>
  </si>
  <si>
    <t xml:space="preserve">(55) 58-02-00-00 Ext. 53887</t>
  </si>
  <si>
    <t xml:space="preserve">(55) 58-02-00-00 Ext. 59886</t>
  </si>
  <si>
    <t xml:space="preserve">lucia.ruiz@sat.gob.mx</t>
  </si>
  <si>
    <t xml:space="preserve">(55) 58-02-00-00 Ext. 41050</t>
  </si>
  <si>
    <t xml:space="preserve">(55) 58-02-00-00 Ext. 40439</t>
  </si>
  <si>
    <t xml:space="preserve">jose.ramirez@sat.gob.mx</t>
  </si>
  <si>
    <t xml:space="preserve">(55) 58-02-00-00 Ext. 46870</t>
  </si>
  <si>
    <t xml:space="preserve">nancy.cortes@sat.gob.mx</t>
  </si>
  <si>
    <t xml:space="preserve">(55) 58-02-00-00 Ext. 49498</t>
  </si>
  <si>
    <t xml:space="preserve">cecilia.ochoa@sat.gob.mx</t>
  </si>
  <si>
    <t xml:space="preserve">Calzada de Tlalpan No. 2775, Colonia el Reloj, Alcaldía Coyoacán, Ciudad de México, C.P. 04640</t>
  </si>
  <si>
    <t xml:space="preserve">(55) 58-02-00-00 Ext. 50523</t>
  </si>
  <si>
    <t xml:space="preserve">Av. Hidalgo Núm. 77, Módulo VI,  1er piso  Col. Guerrero, C.P. 06300, Alcaldía Cuauhtémoc, Ciudad de México</t>
  </si>
  <si>
    <t xml:space="preserve">(55) 58-02-00-00 Ext. 49411</t>
  </si>
  <si>
    <t xml:space="preserve">berenice.perezs@sat.gob.mx</t>
  </si>
  <si>
    <t xml:space="preserve">Km. 205, Carretera Estatal Querétaro-Chichimequillas, Municipio el Márquez, Querétaro</t>
  </si>
  <si>
    <t xml:space="preserve">(442) 227-00-00 Ext. 60154</t>
  </si>
  <si>
    <t xml:space="preserve">gabriela.ramirez@sat.gob.mx</t>
  </si>
  <si>
    <t xml:space="preserve">Lucas Alamán No. 160, Col. Obrera, Alcaldía Cuauhtémoc, C.P. 06800, Ciudad de México</t>
  </si>
  <si>
    <t xml:space="preserve">(55) 58-02-00-00 Ext. 52450</t>
  </si>
  <si>
    <t xml:space="preserve">eduardo.velasco@sat.gob.mx</t>
  </si>
  <si>
    <t xml:space="preserve">(55) 58-02-00-00 Ext. 53950</t>
  </si>
  <si>
    <t xml:space="preserve">sandra.zamorac@sat.gob.mx</t>
  </si>
  <si>
    <t xml:space="preserve">Av. Hidalgo Núm. 77, Módulo IV, 3er piso  Col. Guerrero, C.P. 06300, Alcaldía Cuauhtémoc, Ciudad de México</t>
  </si>
  <si>
    <t xml:space="preserve">090150D403</t>
  </si>
  <si>
    <t xml:space="preserve">(55) 58-02-00-00 Ext. 49461</t>
  </si>
  <si>
    <t xml:space="preserve">lizbeth.roquer@sat.gob.mx</t>
  </si>
  <si>
    <t xml:space="preserve">(55) 58-02-00-00 Ext. 49126</t>
  </si>
  <si>
    <t xml:space="preserve">maria.talavera@sat.gob.mx</t>
  </si>
  <si>
    <t xml:space="preserve">(55) 58-02-00-00 Ext. 40879</t>
  </si>
  <si>
    <t xml:space="preserve">angel.gonzalez@sat.gob.mx</t>
  </si>
  <si>
    <t xml:space="preserve">(55) 58-02-00-00 Ext. 42138</t>
  </si>
  <si>
    <t xml:space="preserve">gricel.peralta@sat.gob.mx</t>
  </si>
  <si>
    <t xml:space="preserve">(55) 58-02-00-00 Ext. 46817</t>
  </si>
  <si>
    <t xml:space="preserve">(55) 58-02-00-00 Ext. 49287</t>
  </si>
  <si>
    <t xml:space="preserve">mariana.hernandez@sat.gob.mx</t>
  </si>
  <si>
    <t xml:space="preserve">(55) 58-02-00-00 Ext. 48679</t>
  </si>
  <si>
    <t xml:space="preserve">lucero.reyes@sat.gob.mx</t>
  </si>
  <si>
    <t xml:space="preserve">(55) 58-02-00-00 Ext. 25485</t>
  </si>
  <si>
    <t xml:space="preserve">(55) 58-02-00-00 Ext. 20535</t>
  </si>
  <si>
    <t xml:space="preserve">linda.villa@sat.gob.mx</t>
  </si>
  <si>
    <t xml:space="preserve">(55) 58-02-00-00 Ext. 41296</t>
  </si>
  <si>
    <t xml:space="preserve">veronica.barrerag@sat.gob.mx</t>
  </si>
  <si>
    <t xml:space="preserve">Avenida Costera Miguel Alemán sin número, Muelle Fiscal, Colonia Centro, C.P. 39300 en Acapulco de Juárez.</t>
  </si>
  <si>
    <t xml:space="preserve">120010A000</t>
  </si>
  <si>
    <t xml:space="preserve">744 434 05 00 Ext. 62311</t>
  </si>
  <si>
    <t xml:space="preserve">mirna.lopez@sat.gob.mx</t>
  </si>
  <si>
    <t xml:space="preserve">Avenida Panamericana, número 150 entre calles 1 y 2, Colonia Centro, C.P, 84200 en Agua Prieta-Sonora.</t>
  </si>
  <si>
    <t xml:space="preserve">260020D000</t>
  </si>
  <si>
    <t xml:space="preserve">(633) 116 00 08 RDI 59008</t>
  </si>
  <si>
    <t xml:space="preserve">myriam.villasenor@sat.gob.mx</t>
  </si>
  <si>
    <t xml:space="preserve">Km 3.5, Carretera Estatal Loretito-Chicalote, Ejido Loretito, C.P. 20356 en San Francisco de los Romo-Aguascalientes, Aduana de Aguascalientes edificio sede y sección aduanera en el Estado de Aguascalientes.</t>
  </si>
  <si>
    <t xml:space="preserve">449 149 11 01 Ext. 60768</t>
  </si>
  <si>
    <t xml:space="preserve">Eje 140, Km 4, Municipio La Pila, C.P. 78422 en San Luis Potosí, Secciones Aduaneras en el Estado de San Luis Potosí.</t>
  </si>
  <si>
    <t xml:space="preserve">444 499 92 12 Ext. 69205</t>
  </si>
  <si>
    <t xml:space="preserve">maria.regalado@sat.gob.mx</t>
  </si>
  <si>
    <t xml:space="preserve">Km 23, Carretera Panamericana tramo Zacatecas-Fresnillo, C.P. 98500 en Calera-Zacactecas, sección Aduanara en el Estado de Zacatecas.</t>
  </si>
  <si>
    <t xml:space="preserve">478 985 09 88 Ext. 57311</t>
  </si>
  <si>
    <t xml:space="preserve">Avenida 602 sin número, Zona Federal, Colonia Peñon de los Baños, C.P. 15620, Alcaldía Venustiano Carraanza en Ciudad de México.</t>
  </si>
  <si>
    <t xml:space="preserve">50 36 07 00 Ext. 50704</t>
  </si>
  <si>
    <t xml:space="preserve">Carretera Río Tamesí, número 720 sobre el Km 0+720 entre Boulevard de los Ríos y Golfo de California, Colonia Puerto Industrial, C.P. 89603 en Altamira-Tamulipas</t>
  </si>
  <si>
    <t xml:space="preserve">(833) 260 24 02</t>
  </si>
  <si>
    <t xml:space="preserve">Edificio Anexo al Aeropuerto Internacional de Cancún sin número, Municipio de Benito Juárez, C.P. 77565 en Cancún Quintana Roo.</t>
  </si>
  <si>
    <t xml:space="preserve">(998) 193 04 81 ó (998)193 04 86</t>
  </si>
  <si>
    <t xml:space="preserve">Calle Hidalgo, número 305, Zona Centro en Ciudad Acuña-Coahuila de Zaragoza.</t>
  </si>
  <si>
    <t xml:space="preserve">050020A000</t>
  </si>
  <si>
    <t xml:space="preserve">877 772 67 91 Ext. 73035</t>
  </si>
  <si>
    <t xml:space="preserve">consuelo.hernandezs@sat.gob.mx</t>
  </si>
  <si>
    <t xml:space="preserve">Carretera a Puente Internacional Km 6, Cruce Internacional Río Grande, C.P. 88440 en Ciudad Camargo-Tamaulipas.</t>
  </si>
  <si>
    <t xml:space="preserve">280070B000</t>
  </si>
  <si>
    <t xml:space="preserve">(891) 974 35 51 Ext. 72980</t>
  </si>
  <si>
    <t xml:space="preserve">dorian.gomezd@sat.gob.mx</t>
  </si>
  <si>
    <t xml:space="preserve">Avenida Adolfo López Mateos sin número entre calles 4 y 5 sur, Recinto Portuario Isla del Carmen, C.P. 24129, Colonia Puerto Pesquero en Ciudad del Carmen-Campeche.</t>
  </si>
  <si>
    <t xml:space="preserve">(938) 381 15 87</t>
  </si>
  <si>
    <t xml:space="preserve">Carretera Federal 200 Tepic-Puerto Talismán, Tramo Tapachula-Ciudad Hidalgo, Km 024+400, C.P. 30840, Municipio de Suichate-Chiapas en Ciudad Hidalgo.</t>
  </si>
  <si>
    <t xml:space="preserve">(962) 620 20 00</t>
  </si>
  <si>
    <t xml:space="preserve">Puente Internacional de Córdova sin número, Área del Camizal, C.P. 32310 en Ciudad Juárez-Chihuahua.</t>
  </si>
  <si>
    <t xml:space="preserve">080370A000</t>
  </si>
  <si>
    <t xml:space="preserve">(656) 227 54 44 red 75444</t>
  </si>
  <si>
    <t xml:space="preserve">Avenida Hidalgo y Calle Primera, número 655, Zona Centro, C.P. 88300 en Ciudad Miguel Alemán-Tamaulipas</t>
  </si>
  <si>
    <t xml:space="preserve">280250A000</t>
  </si>
  <si>
    <t xml:space="preserve">(897) 105 90 00 Ext. 79017 ó 74663</t>
  </si>
  <si>
    <t xml:space="preserve">leticia.moreno@sat.gob.mx</t>
  </si>
  <si>
    <t xml:space="preserve">Boulevard Luis Donaldo Colosio sin número, Colonia Nuevo Amanecer, C.P. 88786 en Ciudad Reynosa-Tamaulipas.</t>
  </si>
  <si>
    <t xml:space="preserve">(899) 921 02 35</t>
  </si>
  <si>
    <t xml:space="preserve">manuel.ordonez@sat.gob.mx</t>
  </si>
  <si>
    <t xml:space="preserve">Avenida Homero, número 540, Complejo Industrial Chihuahua, C.P. 31136 en Chihuahua-Chihuahua. </t>
  </si>
  <si>
    <t xml:space="preserve">614 158 46 oo Ext. 78021</t>
  </si>
  <si>
    <t xml:space="preserve">veronica.armendariz@sat.gob.mx</t>
  </si>
  <si>
    <t xml:space="preserve">Coatzacoalcos-Veracruz</t>
  </si>
  <si>
    <t xml:space="preserve">300390A000</t>
  </si>
  <si>
    <t xml:space="preserve">921 21 1101 40 Ext. 62500</t>
  </si>
  <si>
    <t xml:space="preserve">cynthia.ortiz@sat.gob.mx</t>
  </si>
  <si>
    <t xml:space="preserve">Carretera Nuevo Laredo a Piedras Negras, Km 34.5, C.P. 65000 en Colombia-Nuevo Laredo.</t>
  </si>
  <si>
    <t xml:space="preserve">867 734 5127</t>
  </si>
  <si>
    <t xml:space="preserve">claudia.coronel@sat.gob.mx</t>
  </si>
  <si>
    <t xml:space="preserve">Interior del Recinto Fiscal sin número, Carretera estatal Paraíso-Playa, Terminal Marítima de Usos Múltiples Dos Bocas, Ranchería el Limón, C.P. 86606 en Paraíso-Tabasco.</t>
  </si>
  <si>
    <t xml:space="preserve">01 993 310 82 00 Ext. 56311</t>
  </si>
  <si>
    <t xml:space="preserve">Boulevard Tenienete Azueta sin número, Interior del Recinto Portuario, Zona Centro en Ensenada-Baja California.</t>
  </si>
  <si>
    <t xml:space="preserve">´0200105000</t>
  </si>
  <si>
    <t xml:space="preserve">646 172 31 64</t>
  </si>
  <si>
    <t xml:space="preserve">alma.alcantar@sat.gob.mx</t>
  </si>
  <si>
    <t xml:space="preserve">Carretera Guadalajara Chapala Km 17.5, Aeropuerto Internacional Miguel Hidalgo y Costilla, C.P. 45659 en Tlajomulco de Zúñiga-Jalisco.</t>
  </si>
  <si>
    <t xml:space="preserve">38 80 97 50 Ext. 26442</t>
  </si>
  <si>
    <t xml:space="preserve">saira.aranar@sat.gob.mx</t>
  </si>
  <si>
    <t xml:space="preserve">Carretera Panamericana, número 45, Tramo León-Silao Km 160+124 mts, Ejido el Refujio, C.P. 36275 en Silao de la Victoria-Guanajuato.</t>
  </si>
  <si>
    <t xml:space="preserve">(472) 10 35 400 Ext. 65406</t>
  </si>
  <si>
    <t xml:space="preserve">pedro.leon@sat.gob.mx</t>
  </si>
  <si>
    <t xml:space="preserve">Avenida Serdan con esquina calle 26 sin número, Colonia Centro, C.P. 85400 en Guaymas-Sonora.</t>
  </si>
  <si>
    <t xml:space="preserve">622 225 04 01</t>
  </si>
  <si>
    <t xml:space="preserve">Paseo Álvaro Obregón , número 320, Colonia Centro, Municipio de La Paz, C.P. 23000 en La Paz-Baja California Sur.</t>
  </si>
  <si>
    <t xml:space="preserve">01 612 123 76 00 Ext. 77565</t>
  </si>
  <si>
    <t xml:space="preserve">Interior de la Isla Cayacal sin número, C.P. 60950 en Lázaro Cárdenas-Michoacán</t>
  </si>
  <si>
    <t xml:space="preserve">(753) 533 32 01 y 02</t>
  </si>
  <si>
    <t xml:space="preserve">Boulevard Miguel de la Madrid sin número, edificio Centro Integral de Gestiones Portuarias, Colonia Tepeixtles, C.P. 28876 en Manzanillo-Colima.</t>
  </si>
  <si>
    <t xml:space="preserve">314 331 15 52 Ext. 61552</t>
  </si>
  <si>
    <t xml:space="preserve">Calle Acción Cívica y División del Norte sin número, C.P. 87440, Colonia Doctores en Matamoros-Tamaulipas.</t>
  </si>
  <si>
    <t xml:space="preserve">(868) 811 01 03 Ext. 74103</t>
  </si>
  <si>
    <t xml:space="preserve">Avenida Emilio Barragán sin número, Interior del Recinto Fiscal de la API, C.P. 82040, Colonia Lázaro Cárdenas en Mazatlán-Sinaloa.</t>
  </si>
  <si>
    <t xml:space="preserve">669 915 65 21 Ext. 77455</t>
  </si>
  <si>
    <t xml:space="preserve">luis.vargas@sat.gob.mx</t>
  </si>
  <si>
    <t xml:space="preserve">Boulevard Abelardo L. Rodríguez sin número, C.P. 21210, Colonia Alamitos en Mexicali Baja California.</t>
  </si>
  <si>
    <t xml:space="preserve">'0200208000</t>
  </si>
  <si>
    <t xml:space="preserve">686 551 52 34 Ext. 75234</t>
  </si>
  <si>
    <t xml:space="preserve">Avenida Cuitláhuac y Ferrocarril Central sin número, Colonia Cosmopolitan, Alcaldía Azcapotzalco en Ciudad de México.</t>
  </si>
  <si>
    <t xml:space="preserve">01 (55) 51 28 25 39</t>
  </si>
  <si>
    <t xml:space="preserve">Carretera a Colombia, Km 5.5 en General Escobedo-Nuevo-León.</t>
  </si>
  <si>
    <t xml:space="preserve">81 81 54 21 01 Ext. 78453</t>
  </si>
  <si>
    <t xml:space="preserve">maria.godoy@sat.gob.mx</t>
  </si>
  <si>
    <t xml:space="preserve">Avenida Francisco I. Madero, número 5, Colonia Centro en Naco-Sonora.</t>
  </si>
  <si>
    <t xml:space="preserve">(633) 116 00 51</t>
  </si>
  <si>
    <t xml:space="preserve">rosa.ballesteros@sat.gob.mx</t>
  </si>
  <si>
    <t xml:space="preserve">Puerto Fronterozo Nogales III, Libramiento Fiscal, número 4320, C.P. 84000, Sector Seguro Social en Nogales-Sonora. </t>
  </si>
  <si>
    <t xml:space="preserve">631 311 03 08 RDI 76148</t>
  </si>
  <si>
    <t xml:space="preserve">631 311 03 08 RDI 70317</t>
  </si>
  <si>
    <t xml:space="preserve">631 311 03 08 RDI 70324</t>
  </si>
  <si>
    <t xml:space="preserve">Carretera Nuevo Laredo a Piedras Negras, km 12.5, Puentede Comercio Mundial, Puente III, C.P. 88000, Colonia Ejido El Canelo en Nuevo Laredo-Tamaulipas.</t>
  </si>
  <si>
    <t xml:space="preserve">(867) 711 32 04 Ext. 78241</t>
  </si>
  <si>
    <t xml:space="preserve">Libre Comercio entre Avenida Fronteriza y Margen del Río Bravo, número 2401, C.P. 32882, Colonia Río Bravo en Ojinaga-Chihuahua.</t>
  </si>
  <si>
    <t xml:space="preserve">(626) 453 71 20 RDI 76677 y 77122</t>
  </si>
  <si>
    <t xml:space="preserve">victoria.caroc@sat.gob.mx</t>
  </si>
  <si>
    <t xml:space="preserve">Calle Fuente y Zaragoza sin número, edificio Aduana en Planta Baja, C.P. 26000, Colonia Centro en Piedras Negras-Coahuila de Zaragoza.</t>
  </si>
  <si>
    <t xml:space="preserve">050250B000</t>
  </si>
  <si>
    <t xml:space="preserve">878 782 65 91 RDI 79718</t>
  </si>
  <si>
    <t xml:space="preserve">878 782 65 91 RDI 79706</t>
  </si>
  <si>
    <t xml:space="preserve">Víctor Manuel Pérez Farías</t>
  </si>
  <si>
    <t xml:space="preserve">Cadenamiento 3+200 del Muelle Fiscal, C.P. 97320 en Progreso-Yucatán.</t>
  </si>
  <si>
    <t xml:space="preserve">(969) 934 30 88 Ext. 56528</t>
  </si>
  <si>
    <t xml:space="preserve">Calle 1 No. 1046 Lotes 12 y 13 Mz.3 Col. Parque Industrial Puebla 2000, C.P. 72226, Puebla Puebla</t>
  </si>
  <si>
    <t xml:space="preserve">211140A000</t>
  </si>
  <si>
    <t xml:space="preserve">(222) 2117217 Ext. 67217</t>
  </si>
  <si>
    <t xml:space="preserve">Calle Internacional y Avenida 5 de mayo sin número, zona Centro C.P. 31830, Municipio de Ascensión en Puerto Palomas-Chihuahua.</t>
  </si>
  <si>
    <t xml:space="preserve">(656) 227 12 15 RDI 78215</t>
  </si>
  <si>
    <t xml:space="preserve">manuela.camarillo@sat.gob.mx</t>
  </si>
  <si>
    <t xml:space="preserve">Carretera Estatal 200, Querétaro-Tequisquiapan, número 22.5, C.P. 76270, Municipio de Colón en Querétaro.</t>
  </si>
  <si>
    <t xml:space="preserve">22005033PB</t>
  </si>
  <si>
    <t xml:space="preserve">442 227 00 00 Ext. 62353</t>
  </si>
  <si>
    <t xml:space="preserve">amanda.carmona@sat.gob.mx</t>
  </si>
  <si>
    <t xml:space="preserve">Avenida Miramar sin número entra Manuel Ávila Camacho y 5 de Mayo, Terminal de Contenedores, C.P. 70680, Colonia Cantarranas, Zona Federal en Salina Cruz-Oaxaca.</t>
  </si>
  <si>
    <t xml:space="preserve">(971) 714 96 92 Ext. 56210</t>
  </si>
  <si>
    <t xml:space="preserve">areli.olavarri@sat.gob.mx</t>
  </si>
  <si>
    <t xml:space="preserve">Carretera Federal, número 2 tramo San Luis Río Colorado-Sonoyta, Km 12+200, Puerto Fronterizo San Luis II, C.P. 83455, Colonia Parque Industrial en San Luis Río Colorado-Sonora.</t>
  </si>
  <si>
    <t xml:space="preserve">653 536 64 61</t>
  </si>
  <si>
    <t xml:space="preserve">Boulevard Benemérito de las Américas, número 290, C.P. 83570, Línea Internacional en Sonoyta-Sonora.</t>
  </si>
  <si>
    <t xml:space="preserve">260700A000</t>
  </si>
  <si>
    <t xml:space="preserve">651 512 30 13 Ext. 73085</t>
  </si>
  <si>
    <t xml:space="preserve">emmanuel.moranchel@sat.gob.mx</t>
  </si>
  <si>
    <t xml:space="preserve">651 512 30 13 Ext. 73584</t>
  </si>
  <si>
    <t xml:space="preserve">Sección Aduanaera Subteniente Lopez II, Chactemal dependiente de la Aduanas de Subteniente López, sita en Carretera a Belice, Km 2 sin número, C.P. 77965 en Subteniente López-Quintana Roo. </t>
  </si>
  <si>
    <t xml:space="preserve">230040B000</t>
  </si>
  <si>
    <t xml:space="preserve">(983) 835 16 66 RDI 61666</t>
  </si>
  <si>
    <t xml:space="preserve">maria.fabela@sat.gob.mx</t>
  </si>
  <si>
    <t xml:space="preserve">Calzada Blanca sin número, Interior del Recinto Fiscal, C.P. 89290, Colonia Morelos en Tampico-Tamaulipas.</t>
  </si>
  <si>
    <t xml:space="preserve">280380A000</t>
  </si>
  <si>
    <t xml:space="preserve">229 02 08 Ext. 74813</t>
  </si>
  <si>
    <t xml:space="preserve">Calle Lázaro Cárdenas esquina con Callejón Madero, número 201, C.P. 21400, Zona Centro en Tecate-Baja California.</t>
  </si>
  <si>
    <t xml:space="preserve">(665) 654 99 01</t>
  </si>
  <si>
    <t xml:space="preserve">Avenida Línea Internacional sin número, C.P. 22430, Fraccionamiento Garita de Otay en Tijuana-Baja California.</t>
  </si>
  <si>
    <t xml:space="preserve">(664) 62 42 25 Ext. 72225</t>
  </si>
  <si>
    <t xml:space="preserve">alvaro.dorantes@sat.gob.mx</t>
  </si>
  <si>
    <t xml:space="preserve">Boulevard Miguel Alemán Valdés sin número con esquina Agustín Millan, C.P. 50200, San Pedro Totoltepec en Toluca- Estado de México.</t>
  </si>
  <si>
    <t xml:space="preserve">151060A000    </t>
  </si>
  <si>
    <t xml:space="preserve">(722) 276 15 50 Ext. 55154</t>
  </si>
  <si>
    <t xml:space="preserve">hector.sosa@sat.gob.mx</t>
  </si>
  <si>
    <t xml:space="preserve">Boulevard del Desierto, Polígono 2, C.P. 27297, Colonia Ferropuerto Laguna en Torreón-Coahuila de Zaragoza</t>
  </si>
  <si>
    <t xml:space="preserve">729 66 15 Ext. 76615</t>
  </si>
  <si>
    <t xml:space="preserve">anadelossantos@sat.gob.mx</t>
  </si>
  <si>
    <t xml:space="preserve">Carretera a la Barra Sur, Km 8.0, Interior del Recinto Fiscal, C.P. 92770 en Tuxpan-Veracruz.</t>
  </si>
  <si>
    <t xml:space="preserve">783 535 91 20 Ext. 61710</t>
  </si>
  <si>
    <t xml:space="preserve">Carretera a San Juan de Ulúa, Km 3.5, Interior del Recinto Portuario del Puerto de Veracruz, Colonia Centro, C.P. en Veracruz-Veracruz.</t>
  </si>
  <si>
    <t xml:space="preserve">301930A000</t>
  </si>
  <si>
    <t xml:space="preserve">012 299 89 64 00 Ext. 67918</t>
  </si>
  <si>
    <t xml:space="preserve">irene.barojas@sat.gob.mx</t>
  </si>
  <si>
    <t xml:space="preserve">Avenida Hidalgo Número 77, Modulo II, Segundo Piso, Col. Guerrero, C.P. 06300, Alcaldía Cuauhtémoc, Ciudad de México.</t>
  </si>
  <si>
    <t xml:space="preserve">090150D202</t>
  </si>
  <si>
    <t xml:space="preserve">58 02 00 00 ext. 46865</t>
  </si>
  <si>
    <t xml:space="preserve">humberto.guzman@sat.gob.mx</t>
  </si>
  <si>
    <t xml:space="preserve">Avenida Hidalgo Número 77, Colonia Guerrero, C.P 06300, Alcaldía Cuauhtémoc, Ciudad de México.</t>
  </si>
  <si>
    <t xml:space="preserve">090150D2PB</t>
  </si>
  <si>
    <t xml:space="preserve">5802-0000 ext. 49676</t>
  </si>
  <si>
    <t xml:space="preserve">veronica.ponceb@sat.gob.mx</t>
  </si>
  <si>
    <t xml:space="preserve">Archivo de Trámite de la Administración Central de Apoyo Jurídico</t>
  </si>
  <si>
    <t xml:space="preserve">Avenida Hidalgo Número 77, Modulo II, Primer Piso, Col. Guerrero, C.P. 06300, Alcaldía Cuauhtémoc, Ciudad de México.</t>
  </si>
  <si>
    <t xml:space="preserve">090150D201</t>
  </si>
  <si>
    <t xml:space="preserve">58020000 ext. 49745</t>
  </si>
  <si>
    <t xml:space="preserve">jesus.sanchezg@sat.gob.mx</t>
  </si>
  <si>
    <t xml:space="preserve">Avenida Hidalgo Número 77, Modulo IV, Piso 4, Col. Guerrero, C.P. 06300, Alcaldía Cuauhtémoc, Ciudad de México.</t>
  </si>
  <si>
    <t xml:space="preserve">090150D404</t>
  </si>
  <si>
    <t xml:space="preserve">58020000 ext. 41738</t>
  </si>
  <si>
    <t xml:space="preserve">Ildefonso.garciac@sat.gob.mx</t>
  </si>
  <si>
    <t xml:space="preserve">Avenida Hidalgo Número 77, Modulo II, Planta Baja, Ala Sur, Col. Guerrero, C.P. 06300, Alcaldía Cuauhtémoc, Ciudad de México.</t>
  </si>
  <si>
    <t xml:space="preserve">58 02 00 00 ext. 40135</t>
  </si>
  <si>
    <t xml:space="preserve">Sin correo</t>
  </si>
  <si>
    <t xml:space="preserve">58020000 ext. 40915</t>
  </si>
  <si>
    <t xml:space="preserve">julieta.ramirez@sat.gob.mx</t>
  </si>
  <si>
    <t xml:space="preserve">Archivo de Trámite de la Administración Central de la Fiscalización Nacional</t>
  </si>
  <si>
    <t xml:space="preserve">Avenida Hidalgo Número 77, Modulo II, Piso 2, Col. Guerrero, C.P. 06300, Alcaldía Cuauhtémoc, Ciudad de México.</t>
  </si>
  <si>
    <t xml:space="preserve">58020000 ext. 49971</t>
  </si>
  <si>
    <t xml:space="preserve">Avenida Hidalgo Número 77, Modulo II, PB, Col. Guerrero, C.P. 06300, Alcaldía Cuauhtémoc, Ciudad de México.</t>
  </si>
  <si>
    <t xml:space="preserve">Sin teléfono</t>
  </si>
  <si>
    <t xml:space="preserve">Av. Hidalgo 77, col. Guerrero, 2° piso, ala norte, C.P. 6300, alcaldía Cuauhtémoc.</t>
  </si>
  <si>
    <t xml:space="preserve">58 02 04 61 ext. 48628</t>
  </si>
  <si>
    <t xml:space="preserve">maria.villag@sat.gob.mx</t>
  </si>
  <si>
    <t xml:space="preserve">Archivo de Trámite de la Administración Desconcentrada de Auditoría Fiscal Aguascalientes “1”</t>
  </si>
  <si>
    <t xml:space="preserve">Chichimeco 117, P.B., Colonia San Luis, C.P. 20250, Aguascalientes, Ags.</t>
  </si>
  <si>
    <t xml:space="preserve">Archivo de Trámite de la Administración Desconcentrada de Auditoría Fiscal de Baja California 1 Mexicali</t>
  </si>
  <si>
    <t xml:space="preserve">Calzada CETYS, Número 2901, Colonia Rivera, C.P. 21259, Mexicali, Baja California.</t>
  </si>
  <si>
    <t xml:space="preserve">686-5595916 ext. 75916</t>
  </si>
  <si>
    <t xml:space="preserve">Archivo de Trámite de la Administración Desconcentrada de Auditoría Fiscal Baja California 2 Devoluciones y Compensaciones</t>
  </si>
  <si>
    <t xml:space="preserve">Av. Fuerza Aérea Mexicana, s/n, Centro Urbano 70-76, Delegación Masa de Otay, C.P. 22330, Tijuana Baja California</t>
  </si>
  <si>
    <t xml:space="preserve">664 624 2309</t>
  </si>
  <si>
    <t xml:space="preserve">Archivo de Trámite de la Administración Desconcentrada de Auditoría Fiscal Baja California 2 Impuestos Internos y de la Oficialía de partes</t>
  </si>
  <si>
    <t xml:space="preserve">664 624 2328</t>
  </si>
  <si>
    <t xml:space="preserve">ramon.aispuro@sat.gob.mx</t>
  </si>
  <si>
    <t xml:space="preserve">Álvaro Obregón 320, Esq. Ignacio Bañuelos Cabezud, Primer Piso, Colonia Centro, C.P. 23000, La Paz, Baja California Sur</t>
  </si>
  <si>
    <t xml:space="preserve">612-1237605 ext. 77546</t>
  </si>
  <si>
    <t xml:space="preserve">Avenida Lavalle Urbina Número 3, entre Avenida Fundadores y Calle Ricardo Castillo Oliver, Fraccionamiento Ah-Kim-Pech, Sector Fundadores, C.P. 24010, San Francisco de Campeche, Campeche.</t>
  </si>
  <si>
    <t xml:space="preserve">(981) 1273400 ext. 58952</t>
  </si>
  <si>
    <t xml:space="preserve">Calle Segunda Oriente, Norte No. 227, Colonia Centro, C.P. 29000, Tuxtla Gutiérrez, Chiapas.</t>
  </si>
  <si>
    <t xml:space="preserve">Archivo de Trámite de la Administración Desconcentrada de Auditoría Fiscal Chiapas 2  Devoluciones y Compensaciones</t>
  </si>
  <si>
    <t xml:space="preserve">Central Poniente No. 17, 2º Piso, Col. Centro, C.P. 30700, Tapachula, Chiapas</t>
  </si>
  <si>
    <t xml:space="preserve">Archivo de Trámite de la Administración Desconcentrada de Auditoría Fiscal Chiapas 2  Impuestos Internos</t>
  </si>
  <si>
    <t xml:space="preserve">Calle Cosmos 4334, Col. Satélite, Chihuahua, Chihuahua</t>
  </si>
  <si>
    <t xml:space="preserve">08019071PB</t>
  </si>
  <si>
    <t xml:space="preserve">jesus.ortiz@sat.gob.mx</t>
  </si>
  <si>
    <t xml:space="preserve">Av. Teófilo Borunda número 8670-A, Es quina con Paseo de la Victoria, Colonia Partido Iglesias, C.P. 32528, Ciudad Juárez. Chihuahua.</t>
  </si>
  <si>
    <t xml:space="preserve">656 227 53 15</t>
  </si>
  <si>
    <t xml:space="preserve">ricardo.cardenas@sat.gob.mx</t>
  </si>
  <si>
    <t xml:space="preserve">Archivo de Trámite de la Administración Desconcentrada de Auditoría Fiscal de Coahuila de Zaragoza 1 Devoluciones y compensaciones</t>
  </si>
  <si>
    <t xml:space="preserve">Blvd. Venustiano Carranza número 2845, C.P. 25240, Saltillo Coahuila.</t>
  </si>
  <si>
    <t xml:space="preserve">4 38 92 80 ext. 72808</t>
  </si>
  <si>
    <t xml:space="preserve">Archivo de Trámite de la Administración Desconcentrada de Auditoría Fiscal de Coahuila de Zaragoza 1 Impuestos Internos</t>
  </si>
  <si>
    <t xml:space="preserve">4 38 92 80 ext. 72818</t>
  </si>
  <si>
    <t xml:space="preserve">Archivo de Trámite de la Administración Desconcentrada de Auditoría Fiscal de Coahuila de Zaragoza 2 Impuestos Internos</t>
  </si>
  <si>
    <t xml:space="preserve">Periférico Raúl Lopez Sánchez número 17, Col. Eriazo, C.P. 27110, Torreón, Coahuila de Zaragoza</t>
  </si>
  <si>
    <t xml:space="preserve">(871) 7280338 ext. 60338</t>
  </si>
  <si>
    <t xml:space="preserve">Sin correo </t>
  </si>
  <si>
    <t xml:space="preserve">Archivo de Trámite de la Administración Desconcentrada de Auditoría Fiscal de Coahuila de Zaragoza 2 Devoluciones</t>
  </si>
  <si>
    <t xml:space="preserve">(871) 7290300 ext. 48508</t>
  </si>
  <si>
    <t xml:space="preserve">Calle Fuente Oriente número 300, Zona Centro, C.P. 26000, Piedras Negras, Coahuila Zaragoza.</t>
  </si>
  <si>
    <t xml:space="preserve">878 782 6562</t>
  </si>
  <si>
    <t xml:space="preserve">Boulevard Camino Real Número 1003, Colonia El Diezmo, Colima, Colima</t>
  </si>
  <si>
    <t xml:space="preserve">3161600 ext. 65502</t>
  </si>
  <si>
    <t xml:space="preserve">Archivo de Trámite de la Administración Desconcentrada de Auditoría Fiscal del Distrito Federal 1 Impuestos Internos </t>
  </si>
  <si>
    <t xml:space="preserve">Bahía de Santa Bárbara número 23, Colonia Verónica Anzures, C.P. 11300, Alcaldía Miguel Hidalgo</t>
  </si>
  <si>
    <t xml:space="preserve">91 38 35 00 ext. 45903</t>
  </si>
  <si>
    <t xml:space="preserve">oscar.valencia@sat.gob.mx</t>
  </si>
  <si>
    <t xml:space="preserve">Archivo de Trámite de la Administración Desconcentrada de Auditoría Fiscal del Distrito Federal 1 Devoluciones y Compensaciones</t>
  </si>
  <si>
    <t xml:space="preserve">91 38 35 00 ext. 45848</t>
  </si>
  <si>
    <t xml:space="preserve">Avenida Paseo de la Reforma Norte,  número 10, Colonia Tabacalera, Alcaldía Cuauhtémoc, Ciudad de México</t>
  </si>
  <si>
    <t xml:space="preserve">58020000 ext. 47657</t>
  </si>
  <si>
    <t xml:space="preserve">paula.sanchez@sat.gob.mx</t>
  </si>
  <si>
    <t xml:space="preserve">Santa María La Rivera, número 28, Colonia Santa María La Rivera, Alcaldía Cuauhtémoc, Ciudad de México</t>
  </si>
  <si>
    <t xml:space="preserve">090150B000</t>
  </si>
  <si>
    <t xml:space="preserve">91383500 ext. 47479</t>
  </si>
  <si>
    <t xml:space="preserve">si correo</t>
  </si>
  <si>
    <t xml:space="preserve">Archivo de Trámite de la Administración Desconcentrada de Auditoría Fiscal del Distrito Federal 3 Impuestos Internos y Devoluciones y compensaciones</t>
  </si>
  <si>
    <t xml:space="preserve">Viaducto Río de la Piedad, número 507, Col. Granjas México, Alcaldía Iztacalco, C.P. 08400, Ciudad de México</t>
  </si>
  <si>
    <t xml:space="preserve">58020000 ext.47976</t>
  </si>
  <si>
    <t xml:space="preserve">Archivo de Trámite de la Administración Desconcentrada de Auditoría Fiscal del Distrito Federal 4 Impuestos Internos</t>
  </si>
  <si>
    <t xml:space="preserve">Avenida San Lorenzo, número 104, Col. San Lorenzo la Cebada, Alcaldía Xochimilco, C.P. 16035, Ciudad de México</t>
  </si>
  <si>
    <t xml:space="preserve">09013011PB</t>
  </si>
  <si>
    <t xml:space="preserve">5553341800 ext.42702</t>
  </si>
  <si>
    <t xml:space="preserve">Av. Hidalgo N° 77, Col. Guerrero, Mod IV, piso 6, Alcaldía Cuahutémoc, C.P 06300, CDMX</t>
  </si>
  <si>
    <t xml:space="preserve">090150D406</t>
  </si>
  <si>
    <t xml:space="preserve">58020000 Ext. 28842</t>
  </si>
  <si>
    <t xml:space="preserve">Archivo de Trámite de la Administración Desconcentrada de Auditoría Fiscal del Distrito Federal 4 Devoluciones y compensaciones</t>
  </si>
  <si>
    <t xml:space="preserve">53341871 ext.42756</t>
  </si>
  <si>
    <t xml:space="preserve">Cap. Pedro Celestino Negrete, número 215 Oriente, sótano. Zona Centro. C.P. 34000, entre calle Castañeda y calle Miguel de Cervantes Saavedra, Victoria de Durango, Durango.</t>
  </si>
  <si>
    <t xml:space="preserve">618 827 1808 ext. 71808</t>
  </si>
  <si>
    <t xml:space="preserve">Boulevard Campestre, No. 55, Col. La Florida, C.P. 37190, León, Guanajuato.</t>
  </si>
  <si>
    <t xml:space="preserve">Archivo de Trámite de la Administración Desconcentrada de Auditoría Fiscal de Guanajuato 3 Impuestos Internos</t>
  </si>
  <si>
    <t xml:space="preserve">Juan Bautista Morales Número 200, Fraccionamiento Zona de Oro I, C.P. 38020, Celaya, Guanajuato</t>
  </si>
  <si>
    <t xml:space="preserve">Archivo de Trámite de la Administración Desconcentrada de Auditoría Fiscal de Guanajuato 3 Devoluciones y Compensaciones</t>
  </si>
  <si>
    <t xml:space="preserve">Antón de Alaminos sin número, lotes 6,8,10,12 y 14, Fraccionamiento Magallanes, C.P 39670, Acapulco de Juárez, Guerrero</t>
  </si>
  <si>
    <t xml:space="preserve">744-469-22-82 ext. 62282</t>
  </si>
  <si>
    <t xml:space="preserve">Archivo de Trámite de la Administración Desconcentrada de Auditoría Fiscal de Sonora 1 Hermosillo</t>
  </si>
  <si>
    <t xml:space="preserve">Paseo del Río Sonora Sur,  Esquina Galeana, sin Número, edificio Hermosillo, 1er Piso, Centro de Gobierno, Colonia Villa de Seris, C.P. 83280, Hermosillo, Sonora.</t>
  </si>
  <si>
    <t xml:space="preserve">6622597037 ext. 77037</t>
  </si>
  <si>
    <t xml:space="preserve">enrique.covarrubias@sat.gob.mx</t>
  </si>
  <si>
    <t xml:space="preserve">Boulevard Felipe Ángeles, Carretera México-Pachuca, km. 84.5, Sector Primario. Col. Carlos Rovisora, C.P. 42082, Pachuca de Soto, Hidalgo</t>
  </si>
  <si>
    <t xml:space="preserve">7717171404 ext. 61773</t>
  </si>
  <si>
    <t xml:space="preserve">Ivon.valdez.f@sat.gob.mx</t>
  </si>
  <si>
    <t xml:space="preserve">Archivo de Trámite de la Administración Desconcentrada de Auditoría Fiscal de Jalisco 1 Devoluciones y compensaciones</t>
  </si>
  <si>
    <t xml:space="preserve">Avenida Américas número 825 y 833, Planta Baja, Col. Jesús García, C.P. 44656, Guadalajara, Jalisco.</t>
  </si>
  <si>
    <t xml:space="preserve"> 14039191PB</t>
  </si>
  <si>
    <t xml:space="preserve">teodoro.sandoval@sat.gob.mx</t>
  </si>
  <si>
    <t xml:space="preserve">Archivo de Trámite de la Administración Desconcentrada de Auditoría Fiscal de Jalisco 1 Impuestos internos</t>
  </si>
  <si>
    <t xml:space="preserve">noe.perez@sat.gob.mx</t>
  </si>
  <si>
    <t xml:space="preserve">Lázaro Cárdenas Número 2305, Col. Las Torres, C.P. 44920, Guadalajara, Jalisco</t>
  </si>
  <si>
    <t xml:space="preserve">33 38-809709 ext. 69709</t>
  </si>
  <si>
    <t xml:space="preserve">etzel.vergara@sat.gob.mx</t>
  </si>
  <si>
    <t xml:space="preserve">Archivo de Trámite de la Administración Desconcentrada de Auditoría Fiscal de Jalisco 3 Devoluciones y compensaciones</t>
  </si>
  <si>
    <t xml:space="preserve">Av. Central Guillermo González Camarena, número 735, Planta Baja, Col. Anexo Presidencial Poniente, C.P. 45136, Zapopán, Jalisco.</t>
  </si>
  <si>
    <t xml:space="preserve"> 14120011PB</t>
  </si>
  <si>
    <t xml:space="preserve">33 38-36 20 22</t>
  </si>
  <si>
    <t xml:space="preserve">Archivo de Trámite de la Administración Desconcentrada de Auditoría Fiscal de Jalisco 3 Impuestos internos</t>
  </si>
  <si>
    <t xml:space="preserve">33 38-36 20 49 ext. 69696</t>
  </si>
  <si>
    <t xml:space="preserve">Avenida Solidaridad Las Torres, Número 109, Oriente Lote 1, Col. La Providencia, C.P. 52177, Metepec, Estado de México.</t>
  </si>
  <si>
    <t xml:space="preserve">Archivo de Trámite de la Administración Desconcentrada de Auditoría Fiscal de México 2 Devoluciones</t>
  </si>
  <si>
    <t xml:space="preserve">Av. Sor Juana Inés de la Cruz, número 22, E-3, Col. Centro, C.P. 54000, Tlalnepantla de Baz, México</t>
  </si>
  <si>
    <t xml:space="preserve">55 2169 5447 ext. 45452</t>
  </si>
  <si>
    <t xml:space="preserve">Archivo de Trámite de la Administración Desconcentrada de Auditoría Fiscal de México 2 Impuestos internos</t>
  </si>
  <si>
    <t xml:space="preserve">55 2169 5400 ext. 52817</t>
  </si>
  <si>
    <t xml:space="preserve">Abasolo número 282, Col. Centro, C.P.  58000, Morelia, Michoacán</t>
  </si>
  <si>
    <t xml:space="preserve">viridiana.resendiz@sat.gob.mx</t>
  </si>
  <si>
    <t xml:space="preserve">Avenida Paseo del Conquistador No. 224-226, Colonia Maravillas, C.P. 62230, Cuernavaca, Morelos.</t>
  </si>
  <si>
    <t xml:space="preserve">777 329 3967 ext. 66518</t>
  </si>
  <si>
    <t xml:space="preserve">Álamo número 52, Col. San Juan, C.P. 63130, Tepic, Nayarit</t>
  </si>
  <si>
    <t xml:space="preserve">(311) 2118486</t>
  </si>
  <si>
    <t xml:space="preserve">(311) 2118482</t>
  </si>
  <si>
    <t xml:space="preserve">Pino Suárez 790, Sur, esquina Padre Mier, Zona Centro, C.P. 64000, Monterrey, Nuevo León</t>
  </si>
  <si>
    <t xml:space="preserve">Avenida Miguel Alemán Número 6345, Colonia Riveras de la Purísima, C.P. 67139, Guadalupe, Nuevo León.</t>
  </si>
  <si>
    <t xml:space="preserve">81447860 ext. 77863 y 77814</t>
  </si>
  <si>
    <t xml:space="preserve">claudia.lopezm@sat.gob.mx
</t>
  </si>
  <si>
    <t xml:space="preserve">Avenida José Vasconcelos no. 101 Oriente, Fraccionamiento Residencial, San Agustín, Primer Sector, C.P. 66260, San Pedro Garza García,  Nuevo León.</t>
  </si>
  <si>
    <t xml:space="preserve">81 80 47 12 24 ext. 72518</t>
  </si>
  <si>
    <t xml:space="preserve">Archivo de Trámite de la Administración Desconcentrada de Auditoría Fiscal de Oaxaca 1 Devoluciones y compensaciones</t>
  </si>
  <si>
    <t xml:space="preserve">Amapolas número 1405, Col. Reforma, C.P. 68050, Oaxaca de Juárez, Oaxaca</t>
  </si>
  <si>
    <t xml:space="preserve">951 5020098 ext. 58406</t>
  </si>
  <si>
    <t xml:space="preserve">Archivo de Trámite de la Administración Desconcentrada de Auditoría Fiscal de Oaxaca 1 Impuestos internos</t>
  </si>
  <si>
    <t xml:space="preserve">951 5020098 ext. 26860</t>
  </si>
  <si>
    <t xml:space="preserve">Boulevard Atlixcayotl, no. 1499 “A”-4, 3er Piso, Col. Reserva Territorial Atlixcayotl, C.P. 72810, San Andrés Cholula, Puebla.</t>
  </si>
  <si>
    <t xml:space="preserve">222 21 17100 ext. 67170</t>
  </si>
  <si>
    <t xml:space="preserve">Lateral Recta a Cholula número 103, Col. Ex Hacienda Zavaleta, C.P. 72150, Puebla, Puebla</t>
  </si>
  <si>
    <t xml:space="preserve">222 3037728</t>
  </si>
  <si>
    <t xml:space="preserve"> Allende Sur número 8, Planta Baja y Avenida Fuentes número 93. El Colorado. CP. 73246. Municipio El Marqués Querétaro</t>
  </si>
  <si>
    <t xml:space="preserve">442 227 00 00 ext. 65634</t>
  </si>
  <si>
    <t xml:space="preserve">Av. Bonampak, Mza. 1, Lotes 4 y 5, Centro Comercial y de Negocios “Vivendi Américas”, Tercer Piso, Smza 8, Esq. con Av. Nichupté, C.P. 77504, Cancún, Quintana Roo.</t>
  </si>
  <si>
    <t xml:space="preserve">998 1930400 ext. 59502</t>
  </si>
  <si>
    <t xml:space="preserve">Independencia número 1202, Col. Centro, C.P. 78000, San Luis Potosí, San Luis Potosí,</t>
  </si>
  <si>
    <t xml:space="preserve">444 8261 233 ext. 61233</t>
  </si>
  <si>
    <t xml:space="preserve">mario.cortes@sat.gob.mx</t>
  </si>
  <si>
    <t xml:space="preserve">Archivo de Trámite de la Administración Desconcentrada de Auditoría Fiscal de Sinaloa 1 Impuestos Internos</t>
  </si>
  <si>
    <t xml:space="preserve">Ángel Flores 303, Col. Centro, C.P. 8000 y Río Suchiate 856,  Poniente, Col. Industrial Bravo, C.P. 80120,  Culiacán, Sinaloa</t>
  </si>
  <si>
    <t xml:space="preserve">6677597604 ext. 77352</t>
  </si>
  <si>
    <t xml:space="preserve">Archivo de Trámite de la Administración Desconcentrada de Auditoría Fiscal de Sinaloa 1 Devoluciones y Compensaciones</t>
  </si>
  <si>
    <t xml:space="preserve">Ángel Flores 303, Col. Centro, C.P. 8000. y Río Suchiate 856,  Poniente, Col. Industrial Bravo, C.P. 80120,  Culiacán, Sinaloa</t>
  </si>
  <si>
    <t xml:space="preserve">Ángel Flores número 1420, Col. Centro, C.P. 82100, Mazatlan, Sinaloa</t>
  </si>
  <si>
    <t xml:space="preserve">669 9156502 ext. 60614</t>
  </si>
  <si>
    <t xml:space="preserve">Avenida Rodolfo Elías Calles, número 2555, Poniente, Col. Zona Comercial 200, C.P. 85157, Ciudad Obregón, Sonora</t>
  </si>
  <si>
    <t xml:space="preserve">Archivo de Trámite de la Administración Desconcentrada de Auditoría Fiscal de Sonora 3 Devoluciones y compensaciones</t>
  </si>
  <si>
    <t xml:space="preserve">Prolongación Av. Álvaro Obregón, no. 2857, Col. Industrial, C.P. 86094, Nogales, Sonora.</t>
  </si>
  <si>
    <t xml:space="preserve">maria.contrerasm@sat.gob.mx</t>
  </si>
  <si>
    <t xml:space="preserve">Archivo de Trámite de la Administración Desconcentrada de Auditoría Fiscal de Sonora 3 Impuestos Internos</t>
  </si>
  <si>
    <t xml:space="preserve">maria.armenta@sat.gob.mx</t>
  </si>
  <si>
    <t xml:space="preserve">Av. Paseo Tabasco, número 1203, Primer Piso. Col. Lindavista, C.P. 86050, Villahermosa, Tabasco.</t>
  </si>
  <si>
    <t xml:space="preserve">Archivo de Trámite de la Administración Desconcentrada de Auditoría Fiscal de  Tamaulipas 1 Devoluciones y compensaciones</t>
  </si>
  <si>
    <t xml:space="preserve">Emiliano P. Nafarrete Sur, no. 162, 4° piso, Zona Centro, C.P. 87000, Ciudad Victoria, Tamaulipas.</t>
  </si>
  <si>
    <t xml:space="preserve">834 3181605 Ext. 72702</t>
  </si>
  <si>
    <t xml:space="preserve">Archivo de Trámite de la Administración Desconcentrada de Auditoría Fiscal de  Tamaulipas 1 Impuestos internos</t>
  </si>
  <si>
    <t xml:space="preserve">Prolongación Calixto no. 202, Col. Industrial, C.P. 87350, H. Matamoros, Ciudad Victoria, Tamaulipas</t>
  </si>
  <si>
    <t xml:space="preserve">868 811 0255 Ext. 76255</t>
  </si>
  <si>
    <t xml:space="preserve">834 3181605 Ext. 71605</t>
  </si>
  <si>
    <t xml:space="preserve">Melchor Ocampo número 101, Esq. 15 de Junio, Sector Centro, C.P. 88000, Nuevo Ladero, Tamaulipas</t>
  </si>
  <si>
    <t xml:space="preserve">(867) 711-02-11</t>
  </si>
  <si>
    <t xml:space="preserve">Archivo de Trámite de la Administración Desconcentrada de Auditoría Fiscal de  Tamaulipas 3 Impuestos Internos</t>
  </si>
  <si>
    <t xml:space="preserve">867 711-02-08</t>
  </si>
  <si>
    <t xml:space="preserve">Boulevard Morelos, Esq. con Tehuantepec, sin número, Col. Ampliación Rodríguez, C.P.P 88631, Reynosa,Tamaulipas.</t>
  </si>
  <si>
    <t xml:space="preserve">899 921 0315 ext. 74315</t>
  </si>
  <si>
    <t xml:space="preserve">Archivo de Trámite de la Administración Desconcentrada de Auditoría Fiscal de  Tamaulipas 5 Devoluciones y compensaciones</t>
  </si>
  <si>
    <t xml:space="preserve">Calle Héroes del Cañonero 304, 4º Piso, Esquina con Aduana, Zona Centro, C.P. 89999, Tampico, Tamaulipas</t>
  </si>
  <si>
    <t xml:space="preserve">2290610 ext. 70610</t>
  </si>
  <si>
    <t xml:space="preserve">Archivo de Trámite de la Administración Desconcentrada de Auditoría Fiscal de  Tamaulipas 5 Impuestos Internos</t>
  </si>
  <si>
    <t xml:space="preserve">229 06 34 ext. 70634</t>
  </si>
  <si>
    <t xml:space="preserve">Avenida Principal, no. 55, Primer Piso, Localidad La Trinidad, Tepehitec, C.P. 90115, Tlaxcala, Tlaxcala.</t>
  </si>
  <si>
    <t xml:space="preserve">290330F101</t>
  </si>
  <si>
    <t xml:space="preserve">2464651008 ext. 69912</t>
  </si>
  <si>
    <t xml:space="preserve">Archivo de Trámite de la Administración Desconcentrada de Auditoría Fiscal de  Veracruz 1 Devoluciones y compensaciones</t>
  </si>
  <si>
    <t xml:space="preserve">Calle Altamirano 1, Altos, Esquina Dr. Lucio. Col. Centro, C.P. 91000, Xalapa, Veracruz.</t>
  </si>
  <si>
    <t xml:space="preserve">2288417100 ext. 652015</t>
  </si>
  <si>
    <t xml:space="preserve">2288417100 ext. 65214</t>
  </si>
  <si>
    <t xml:space="preserve">linda.meza@sat.gob.mx</t>
  </si>
  <si>
    <t xml:space="preserve">Paseo de la Niña, no. 150, P.B., Fraccionamiento Las Américas, C.P. 94298, Bocal del Río, Veracruz.</t>
  </si>
  <si>
    <t xml:space="preserve">30028011PB</t>
  </si>
  <si>
    <t xml:space="preserve">Cristóbal Colón no. 212, Col. Esfuerzos de los Hermanos del Trabajo, C.P. 96430, Coatzacoalcos, Veracruz</t>
  </si>
  <si>
    <t xml:space="preserve"> Calle 1-B, no. 363 x 8 y 10, Fraccionamiento Gonzalo Guerrero, C.P. 97115, Mérida, Yucatán.</t>
  </si>
  <si>
    <t xml:space="preserve">Calle Unión no. 101, Local 28, Plaza Futura, Col. Centro, C.P. 98000, Zacatecas. Zacatecas</t>
  </si>
  <si>
    <t xml:space="preserve">Av. Paseo de la Reforma núm. 10, Piso 31, Col. Tabacalera, C.P. 06030, Alcaldía Cuauhtémoc, Ciudad de México</t>
  </si>
  <si>
    <t xml:space="preserve">12031000 ext. 43745</t>
  </si>
  <si>
    <t xml:space="preserve">juan.cuestas@sat.gob.mx</t>
  </si>
  <si>
    <t xml:space="preserve">Av. Paseo de la Reforma núm. 10, Torre Caballito, Piso 27, Col. Tabacalera, C.P. 06030, Alcaldía Cuauhtémoc, Ciudad de México</t>
  </si>
  <si>
    <t xml:space="preserve">aide.belmont@sat.gob.mx</t>
  </si>
  <si>
    <t xml:space="preserve">Viaducto Río de la Piedad no. 507, Col. Granjas México, C.P. 08400, Alcaldía Iztacalco, Ciudad de México</t>
  </si>
  <si>
    <t xml:space="preserve">55 50363600 ext. 48055</t>
  </si>
  <si>
    <t xml:space="preserve">Torres 1519, Paseo de la Niña #150, Fraccionamiento Las Américas, C.P. 94298, Boca del Río, Veracruz</t>
  </si>
  <si>
    <t xml:space="preserve">2299897721 ext. 77721</t>
  </si>
  <si>
    <t xml:space="preserve">jose.dominguezm@sat.gob.mx</t>
  </si>
  <si>
    <t xml:space="preserve">paseo de la reforma núm. 10, piso 28, Col. Tabacalera, Alcaldía Cuauhtémoc, C.P. 06030, Ciudad de México</t>
  </si>
  <si>
    <t xml:space="preserve">12031000 ext. 47731</t>
  </si>
  <si>
    <t xml:space="preserve">lourdes.castillo@sat.gob.mx</t>
  </si>
  <si>
    <t xml:space="preserve">Periférico Poniente número 4601, Col. San Juan de Ocotán, C.P. 45019, Municipio de Zapopán, Jalisco.</t>
  </si>
  <si>
    <t xml:space="preserve">Sin télefono</t>
  </si>
  <si>
    <t xml:space="preserve">aurea.vargas@sat.gob.mx</t>
  </si>
  <si>
    <t xml:space="preserve">Av. Paseo de la Reforma núm. 10, Torre Caballito, Piso 19, Col. Tabacalera, C.P. 06030, Alcaldía Cuauhtémoc, Ciudad de México</t>
  </si>
  <si>
    <t xml:space="preserve">55 55 02 00 00 ext. 44314</t>
  </si>
  <si>
    <t xml:space="preserve">claudia.pantoja@sat.gob.mx</t>
  </si>
  <si>
    <t xml:space="preserve">Av. Paseo de la Reforma núm. 10, Torre Caballito, Piso 30, Col. Tabacalera, C.P. 06030, Alcaldía Cuauhtémoc, Ciudad de México</t>
  </si>
  <si>
    <t xml:space="preserve">caludia.peredo@dssat.sat.gob.mx</t>
  </si>
  <si>
    <t xml:space="preserve">Av. Paseo de la Reforma núm. 10, Torre Caballito, Piso 25, Col. Tabacalera, C.P. 06030, Alcaldía Cuauhtémoc, Ciudad de México</t>
  </si>
  <si>
    <t xml:space="preserve">12031000 ext. 43255</t>
  </si>
  <si>
    <t xml:space="preserve">erika.moreno@sat.gob.mx</t>
  </si>
  <si>
    <t xml:space="preserve">Ave. Miguel Alemán no. 6345, Col. Riveras de La Purísima, C.P. 67130, Guadalupe, Nuevo León</t>
  </si>
  <si>
    <t xml:space="preserve">Avenida Sor Juana Inés de la Cruz No. 19950, Col. Nueva Tijuana, C.P. 22435, Del. Mesa de Otay, Centenario Tijuana, Baja California</t>
  </si>
  <si>
    <t xml:space="preserve">paseo de la reforma núm. 10, Torre Caballito, Sótano 2A, Col. Tabacalera, Alcaldía Cuauhtémoc, C.P. 06030, Ciudad de México</t>
  </si>
  <si>
    <t xml:space="preserve">1203 0000 ext 43934</t>
  </si>
  <si>
    <t xml:space="preserve">Archivo de Trámite de la Administracion Desconcentrada de Auditoría de Comercio Exterior del Norte Centro</t>
  </si>
  <si>
    <t xml:space="preserve">Periférico Raúl López Sánchez No. 17, Colonia Eriazo, C.P. 27110, Torreón, Coahuila</t>
  </si>
  <si>
    <t xml:space="preserve">Sin Código</t>
  </si>
  <si>
    <t xml:space="preserve">(871) 7290300 Ext. 78504</t>
  </si>
  <si>
    <t xml:space="preserve">Avenida Hidalgo No. 77, Módulo III P.B., Col. Guerrero, Alcaldía Cuauhtémoc, C.P. 06300, Ciudad de México</t>
  </si>
  <si>
    <t xml:space="preserve">090150D3PB</t>
  </si>
  <si>
    <t xml:space="preserve">58020000 Ext. 48950</t>
  </si>
  <si>
    <t xml:space="preserve">alicia.perezr@sat.gob.mx</t>
  </si>
  <si>
    <t xml:space="preserve">Valerio Trujano, No. 15, P.B., Colonia Guerrero, C.P. 06300, Alcaldía Cuauhtémoc, Ciudad de México</t>
  </si>
  <si>
    <t xml:space="preserve">090150D8PB</t>
  </si>
  <si>
    <t xml:space="preserve">5558020000 Ext. 41859</t>
  </si>
  <si>
    <t xml:space="preserve">alejandro.mendoza@sat.gob.mx</t>
  </si>
  <si>
    <t xml:space="preserve">Av. Hidalgo # 77, Módulo IV, piso 2 Col. Guerrero, Alcaldía Cuahtémoc, C.P 06300, Ciudad de México</t>
  </si>
  <si>
    <t xml:space="preserve">(55) 58-02-00-00 Ext. 49022</t>
  </si>
  <si>
    <t xml:space="preserve">wendy.cruz@sat.gob.mx</t>
  </si>
  <si>
    <t xml:space="preserve">Av. Hidalgo # 77, Módulo VIII P 1, Col. Guerrero, Alcaldía Cuahtémoc, C.P 06300, Ciudad de México</t>
  </si>
  <si>
    <t xml:space="preserve">090150D801</t>
  </si>
  <si>
    <t xml:space="preserve">Sin número </t>
  </si>
  <si>
    <t xml:space="preserve">Av. Hidalgo Núm. 77, Módulo V, piso 2, Col. Guerrero, 06300, Alcaldía Cuauhtémoc, Ciudad de México</t>
  </si>
  <si>
    <t xml:space="preserve">090150D502</t>
  </si>
  <si>
    <t xml:space="preserve">(55) 58-02-00-00 Ext. 40872</t>
  </si>
  <si>
    <t xml:space="preserve">luz.magdaleno@sat.gob.mx</t>
  </si>
  <si>
    <t xml:space="preserve">Av. Hidalgo Núm. 77, Módulo V, p.b , Col. Guerrero, 06300, Alcaldía Cuauhtémoc, Ciudad de México</t>
  </si>
  <si>
    <t xml:space="preserve">(55) 58-02-00-00 Ext. 42203</t>
  </si>
  <si>
    <t xml:space="preserve">blanca.aquino@sat.gob.mx</t>
  </si>
  <si>
    <t xml:space="preserve">Viaducto Rio de la Piedad P2 Viaducto Rio de la Piedad No. 507 Col. Granjas Mexico, Alcaldía Iztacalco, C.P. 08400, Ciudad de México</t>
  </si>
  <si>
    <t xml:space="preserve">(55) 50-36-06-00 Ext. 50814</t>
  </si>
  <si>
    <t xml:space="preserve">diana.hernandez@sat.gob.mx</t>
  </si>
  <si>
    <t xml:space="preserve">Av. Hidalgo Núm. 77, Módulo VIII, piso 1, Col. Guerrero, 06300, Alcaldía Cuauhtémoc, Ciudad de México</t>
  </si>
  <si>
    <t xml:space="preserve">(55) 58-02-00-00 Ext. 48619</t>
  </si>
  <si>
    <t xml:space="preserve">alejandra.marinv@sat.gob.mx</t>
  </si>
  <si>
    <t xml:space="preserve">Av. Hidalgo Núm. 77, Módulo V, p.b, Col. Guerrero, 06300, Alcaldía Cuauhtémoc, Ciudad de México</t>
  </si>
  <si>
    <t xml:space="preserve">sandra.miranda@sat.gob.mx</t>
  </si>
  <si>
    <t xml:space="preserve">Av. Paseo de la Reforma núm. 37, módulo V, Piso 2, Col. Guerrero, C.P. 06300, Alcaldía Cuauhtémoc, Ciudad de México</t>
  </si>
  <si>
    <t xml:space="preserve">(55) 58-02-00-00 Ext. 49137</t>
  </si>
  <si>
    <t xml:space="preserve">arturo.rodriguezb@sat.gob.mx</t>
  </si>
  <si>
    <t xml:space="preserve">Calle Chichimeco número 117 p.b, Colonia San Luis, C.P. 20250, Aguascalientes, Ags</t>
  </si>
  <si>
    <t xml:space="preserve">01001011PB</t>
  </si>
  <si>
    <t xml:space="preserve">(449) 149 10 18</t>
  </si>
  <si>
    <t xml:space="preserve">Calzada Cetys número 2901, Colonia Rivera, Edificio denominado “Solarium Business Center”, Mexicali Baja California, C.P. 21259.</t>
  </si>
  <si>
    <t xml:space="preserve">(686) 5 64 10 05</t>
  </si>
  <si>
    <t xml:space="preserve">Av. Fuerza Aérea Mexicana S/N, Col. Centro Urbano 70-76, Tijuana, B.C., C.P. 22410           </t>
  </si>
  <si>
    <t xml:space="preserve">(664) 624-23-00 ext. 71980</t>
  </si>
  <si>
    <t xml:space="preserve">ignacio.carrillo@sat.gob.mx</t>
  </si>
  <si>
    <t xml:space="preserve">Calle Álvaro Obregón No. 320, esquina Ignacio Bañuelos Cabezud, Colonia Centro,  C.P. 23000, La Paz, B.C.S.</t>
  </si>
  <si>
    <t xml:space="preserve">(612) 173-98-81</t>
  </si>
  <si>
    <t xml:space="preserve">gilberto.ocampo@sat.gob.mx</t>
  </si>
  <si>
    <t xml:space="preserve">Calle 51 Nivel 1 Calle 51 No. 25 Col. Centro, C.P. 24000, Campeche, Camp.</t>
  </si>
  <si>
    <t xml:space="preserve">(981) 112-73-414</t>
  </si>
  <si>
    <t xml:space="preserve">2a Calle Oriente Norte 227, Palacio Federal 3er. piso, Col. Centro, Tuxtla Gutiérrez, Chis.</t>
  </si>
  <si>
    <t xml:space="preserve">citlally.laras@sat.gob.mx</t>
  </si>
  <si>
    <t xml:space="preserve">Oriente 17 P2 Central Poniente No. 17 Col. Centro, Tapachula, Chis, C.P. 30700</t>
  </si>
  <si>
    <t xml:space="preserve">ismael.escobar@sat.gob.mx</t>
  </si>
  <si>
    <t xml:space="preserve">Calle Cosmos número 4334, Colonia Satélite, código postal 31104, Chihuahua, Chihuahua</t>
  </si>
  <si>
    <t xml:space="preserve">(614) 158-45-04</t>
  </si>
  <si>
    <t xml:space="preserve">Av. Teofilo Borunda N°8670 Av. Teofilo Borunda N°8670-A Col. Partido Iglesias, Ciudad Juárez, Chihuahua</t>
  </si>
  <si>
    <t xml:space="preserve">(656) 227-53-38 EXT.75338</t>
  </si>
  <si>
    <t xml:space="preserve">omar.flores@sat.gob.mx</t>
  </si>
  <si>
    <t xml:space="preserve">Blvd. Venustiano Carranza 2845, tercer piso, Col. La Salle, Saltillo, Coahuila. C.P. 25240</t>
  </si>
  <si>
    <t xml:space="preserve">(844) 438-92-80</t>
  </si>
  <si>
    <t xml:space="preserve">Fuente y Zaragoza, S/N Planta Baja, Zona Centro, C.P 26000, Piedras Negras, Coahuila </t>
  </si>
  <si>
    <t xml:space="preserve"> 050250B1PB</t>
  </si>
  <si>
    <t xml:space="preserve">(878) 7826594 Ext 76594</t>
  </si>
  <si>
    <t xml:space="preserve">Blvd. Camino Real número exterior 1003, Colonia El Diezmo, Colima, Col., C.P. 28010</t>
  </si>
  <si>
    <t xml:space="preserve">(312) 316-16-16 Ext. 61616</t>
  </si>
  <si>
    <t xml:space="preserve">Bahía de Santa Bárbara No. 23 Col. Verónica Anzures, Alcaldía Miguel Hidalgo, C.P. 11300, Ciudad de México</t>
  </si>
  <si>
    <t xml:space="preserve">(55) 91-38-35-00 Ext. 43532</t>
  </si>
  <si>
    <t xml:space="preserve">dora.hernandez@sat.gob.mx</t>
  </si>
  <si>
    <t xml:space="preserve">Av. Paseo de la Reforma # 10, Piso 2, Col. Tabacalera, Alcaldía Cuahtémoc, C.P. 06030, Ciudad de México</t>
  </si>
  <si>
    <t xml:space="preserve">(55) 438-49-506</t>
  </si>
  <si>
    <t xml:space="preserve">Viaducto Rio de la Piedad P1 Viaducto Rio de la Piedad No. 507 Col. Granjas Mexico, Alcaldía Iztacalco, C.P. 08400, Ciudad de México</t>
  </si>
  <si>
    <t xml:space="preserve">(55) 50-36-06-00 Ext.22730</t>
  </si>
  <si>
    <t xml:space="preserve">francisco.ramirezf@sat.gob.mx</t>
  </si>
  <si>
    <t xml:space="preserve">Av. San Lorenzo No. 104, Col. San Lorenzo la Cebada, Alcaldía Xochimilco, C.P. 16035, Ciudad de México</t>
  </si>
  <si>
    <t xml:space="preserve">(55) 53-34-19-42</t>
  </si>
  <si>
    <t xml:space="preserve">Calle Aquiles Serdan Num. 314 Ote, Col. Centro, C.P. 34000, Durango, Dgo. </t>
  </si>
  <si>
    <t xml:space="preserve">(618) 827-18-00 Ext.70808</t>
  </si>
  <si>
    <t xml:space="preserve">Boulevard Campestre No. 55 Col. La Florida, C.P. 37190, León, Gto</t>
  </si>
  <si>
    <t xml:space="preserve">(477) 7-10-68-52</t>
  </si>
  <si>
    <t xml:space="preserve">San Juan Bautista Morales No. 200 Col. Fraccionamiento Zona De Oro I, C.P.38020, Celaya, Gto.</t>
  </si>
  <si>
    <t xml:space="preserve">(461) 61-85-109 Ext. 65109</t>
  </si>
  <si>
    <t xml:space="preserve">pedro.moreno@sat.gob.mx</t>
  </si>
  <si>
    <t xml:space="preserve">Anton de Alaminos, No. 6, 7,8, PB,  Col. Fraccionamiento  Magallanes, Acapulco, Gro.</t>
  </si>
  <si>
    <t xml:space="preserve">Carretera México Pachuca, Km.84.5, Sector Primario, C.P. 42080, Pachuca, Hidalgo</t>
  </si>
  <si>
    <t xml:space="preserve">Av. De las Américas No. 833 y 825, 2° piso, Col. Jesús García, CP. 44656, Guadalajara, Jal.</t>
  </si>
  <si>
    <t xml:space="preserve">(333) 836-21-46 Ext. 62146</t>
  </si>
  <si>
    <t xml:space="preserve">Myriam.vironchi@sat.gob.mx</t>
  </si>
  <si>
    <t xml:space="preserve">Lázaro Cardenas No. 2305, Col. Las Torres, C.P. 44920, Guadalajara, Jalisco</t>
  </si>
  <si>
    <t xml:space="preserve">(333) 338-09-729 Ext. 64103</t>
  </si>
  <si>
    <t xml:space="preserve">angela.gomez@sat.gob,mx</t>
  </si>
  <si>
    <t xml:space="preserve">Avenida Central Guillermo González Camarena, No. 735, Anexo Residencial Poniente en Zapopan, Jalisco.</t>
  </si>
  <si>
    <t xml:space="preserve">Av. Solidaridad Las Torres Num. 109 Oriente, Col. La Providencia, Metepec, Estado de México, C.P. 52177</t>
  </si>
  <si>
    <t xml:space="preserve">(722) 2-76-15-27 Ext. 51542</t>
  </si>
  <si>
    <t xml:space="preserve">Av. Sor Juana Ines de la Cruz Num.22, Nivel E-3, Col. Centro, Tlanepantla, Estado de México, C.P. 54000</t>
  </si>
  <si>
    <t xml:space="preserve">(55) 21-69-55-01</t>
  </si>
  <si>
    <t xml:space="preserve">luis.estrada@sat.gob.mx</t>
  </si>
  <si>
    <t xml:space="preserve">Abasolo No. 282, Planta Alta, Col. Centro C.P. 58000, Morelia, Michoacán</t>
  </si>
  <si>
    <t xml:space="preserve">(443) 3-22-82-01 con ext. 65841</t>
  </si>
  <si>
    <t xml:space="preserve">Paseo del Conquistador No. 224-226, Col. Maravillas, C.P. 62230, Cuernavaca, Mor.</t>
  </si>
  <si>
    <t xml:space="preserve">(777) 329-29-70 Ext. 62970</t>
  </si>
  <si>
    <t xml:space="preserve">Calle Álamo No. 52, P.B, Col. San Juan. C.P. 63130. Tepic, Nayarit.</t>
  </si>
  <si>
    <t xml:space="preserve">18017051PB    </t>
  </si>
  <si>
    <t xml:space="preserve">(311) 2118470 extensión 66023</t>
  </si>
  <si>
    <t xml:space="preserve">Pino Suarez 790 sur, Centro, Monterrey, Nuevo León</t>
  </si>
  <si>
    <t xml:space="preserve">(818) 847-11-51 </t>
  </si>
  <si>
    <t xml:space="preserve">(818) 847-11-36</t>
  </si>
  <si>
    <t xml:space="preserve">Avenida Miguel Alemán Kilómetro 8.4, Número 6345, Colonia Riberas de la Purísima, C.P. 67139, Guadalupe, Nuevo León </t>
  </si>
  <si>
    <t xml:space="preserve">Avenida Jose Vasconcelos Num. 101 Oriente Col. Fraccionamiento Residencial San Agustín, San Pedro Garza, Nuevo León</t>
  </si>
  <si>
    <t xml:space="preserve">Calle García Vigil Un. 709, Col. Centro, Oaxaca, Oaxaca, C.P. 68000</t>
  </si>
  <si>
    <t xml:space="preserve">(951) 501-60-14</t>
  </si>
  <si>
    <t xml:space="preserve">laura.mendez@sat.gob.mx</t>
  </si>
  <si>
    <t xml:space="preserve">Calle 16 de Septiembre Num.504, Col. Centro, Puebla, Puebla, C.P. 72000</t>
  </si>
  <si>
    <t xml:space="preserve">211140C000</t>
  </si>
  <si>
    <t xml:space="preserve">(222) 211-71-00 Ext.62599</t>
  </si>
  <si>
    <t xml:space="preserve">gilberto.macias@sat.gob.mx</t>
  </si>
  <si>
    <t xml:space="preserve">Lateral de la Recta a Cholula No.103, Exhacienda Zavaleta, C.P. 72150, Puebla, Pue.</t>
  </si>
  <si>
    <t xml:space="preserve">(222) 303-77-07 </t>
  </si>
  <si>
    <t xml:space="preserve">Calle Allende Sur Número 8, Colonia, Querétaro. Qro</t>
  </si>
  <si>
    <t xml:space="preserve">(442) 2 27 00 51 Ext. 60200</t>
  </si>
  <si>
    <t xml:space="preserve">teodoro.almanza@sat.gob.mx</t>
  </si>
  <si>
    <t xml:space="preserve">Av. Bonampak Manzana 1, lotes 04 y 05, Smz. 08, Centro comercial y de Negocios “Vivendi-Americas”, 3er. Piso esq. Con Av. Nichupte,, 77504, Cancún, Quintana Roo</t>
  </si>
  <si>
    <t xml:space="preserve">neri.valdez@sat.gob.mx</t>
  </si>
  <si>
    <t xml:space="preserve">Independencia, No. 1202, Zona Centro, San Luis Potosí, San Luis Potosí, C.P. 78000</t>
  </si>
  <si>
    <t xml:space="preserve">(444) 8261224 Ext. 61224</t>
  </si>
  <si>
    <t xml:space="preserve">israel.solis@sat.gob.mx</t>
  </si>
  <si>
    <t xml:space="preserve">Rio Mezquital No. 869 Col. Industrial Bravo, C.P. 80120, Culiacán, Sin.</t>
  </si>
  <si>
    <t xml:space="preserve">(667) 759-76-03 Ext. 67603</t>
  </si>
  <si>
    <t xml:space="preserve">Av. Venustiano Carranza No. 107, Sur, Col. Centro Mazatlán, Sinaloa.</t>
  </si>
  <si>
    <t xml:space="preserve">RÍo Sono Su E1 Pb Blvd. Paseo Rio Sonora Sur s/n Col. Villa De Seris, Hermosillo Sonora, C.P. 83280</t>
  </si>
  <si>
    <t xml:space="preserve">(662) 259-70-22</t>
  </si>
  <si>
    <t xml:space="preserve">trinidad.lugo@sat.gob.mx</t>
  </si>
  <si>
    <t xml:space="preserve">Av. Rodolfo Elías Calles, No. 2555 Pte, Zona Comercial 200, Ciudad Obregón, Sonora, C.P 85157</t>
  </si>
  <si>
    <t xml:space="preserve">(644) 410-01-20</t>
  </si>
  <si>
    <t xml:space="preserve">griselda.ortega@sat.gob.mx</t>
  </si>
  <si>
    <t xml:space="preserve">Prolong. Av. Álvaro Obregón No. 2857, Col. Industrial, C.P. 84094, Nogales, Son</t>
  </si>
  <si>
    <t xml:space="preserve">(631) 311-01-09 </t>
  </si>
  <si>
    <t xml:space="preserve">gabriela.aldaz@sat.gob.mx</t>
  </si>
  <si>
    <t xml:space="preserve">Av. Paseo Tabasco No. 1203, Col. Lindavista, Municipio de Centro, Villahermosa, Tabasco, C.P. 86050</t>
  </si>
  <si>
    <t xml:space="preserve">cesar.jimenez@sat.gob.mx</t>
  </si>
  <si>
    <t xml:space="preserve">Emiliano P. Nafarrete Num. 162 Sur, Centro, C.P 87000, Ciudad Victoria, Tamaulipas</t>
  </si>
  <si>
    <t xml:space="preserve">(834) 318-16-16 Ext.72714</t>
  </si>
  <si>
    <t xml:space="preserve">gilberto.ramirez@sat.gob.mx</t>
  </si>
  <si>
    <t xml:space="preserve">Ave. Ocampo #101, piso 3, Col. Centro, Nuevo Laredo, Tamaulipas, C.P. 88000</t>
  </si>
  <si>
    <t xml:space="preserve">(867)-711-02-00 Ext. 73610</t>
  </si>
  <si>
    <t xml:space="preserve">Boulevard Morelos S/N, esq. Tehuantepec, Col. Ampliación Rodríguez, Ciudad Reynosa, Tamps, C.P.88631</t>
  </si>
  <si>
    <t xml:space="preserve">(899) 921-03-51 Ext.74351</t>
  </si>
  <si>
    <t xml:space="preserve">martha.gallardoc@sat.gob.mx</t>
  </si>
  <si>
    <t xml:space="preserve">Heroes del Cañonero, esq. con Calle Aduana No. 304, Edificio La Luz, 3er piso, Zona Centro, Tampico, Tamaulipas, C.P. 89000</t>
  </si>
  <si>
    <t xml:space="preserve">(833) 229-06-83</t>
  </si>
  <si>
    <t xml:space="preserve">humberto.reyes@sat.gob.mx</t>
  </si>
  <si>
    <t xml:space="preserve">Avenida Principal número 55, segundo piso, Localidad La Trinidad Tepehitec, C.P. 90115. Tlaxcala, Tlaxcala</t>
  </si>
  <si>
    <t xml:space="preserve">guadalupe.munozl@sat.gob.mx</t>
  </si>
  <si>
    <t xml:space="preserve">Manlio Fabio Altamirano No. 1, Col.Centro, Xalapa, Veracruz, C.P. 91000</t>
  </si>
  <si>
    <t xml:space="preserve">(228) 841-71-00 Ext. 65223</t>
  </si>
  <si>
    <t xml:space="preserve">juana.romeros@sat.gob.mx</t>
  </si>
  <si>
    <t xml:space="preserve">Paseo de la Niña No, 150, Torre 1519, Fracionamiento Las Américas, C.P. 94298, Boca del Río, Veracruz</t>
  </si>
  <si>
    <t xml:space="preserve">(229) 989-77-02 Ext.60263</t>
  </si>
  <si>
    <t xml:space="preserve">Av 1 Num. 2415, Col. Centro, C.P. 94500, Córdoba, Veracruz</t>
  </si>
  <si>
    <t xml:space="preserve">(271) 717-11-12</t>
  </si>
  <si>
    <t xml:space="preserve">maria.arzola@sat.gob.mx</t>
  </si>
  <si>
    <t xml:space="preserve">Av. Colón No. 212, Esfuerzo de los Hermanos del Trabajo, C.P. 96430, Coatzacoalcos, Veracruz</t>
  </si>
  <si>
    <t xml:space="preserve">(921) 211-26-76</t>
  </si>
  <si>
    <t xml:space="preserve">Calle 1-B número 363 x 8 y 10, Colonia Gonzalo Guerrero, C.P. 97115, Mérida, Yucatán</t>
  </si>
  <si>
    <t xml:space="preserve">999) 942-67-68</t>
  </si>
  <si>
    <t xml:space="preserve">wilian.martinez@sat.gob.mx</t>
  </si>
  <si>
    <t xml:space="preserve">C. Unión No. 101, local 28, interior Plaza Futura, Col. Centro, Zacatecas, Zac.</t>
  </si>
  <si>
    <t xml:space="preserve">492) 49 1 41 92</t>
  </si>
  <si>
    <t xml:space="preserve">Blvd. Villas de Irapuato Num. 1596-1, Col. Ejido Irapuato, C.P. 36643, Irapuato, Guanajuato</t>
  </si>
  <si>
    <t xml:space="preserve">ulises.salvador@sat.gob.mx</t>
  </si>
  <si>
    <t xml:space="preserve">alejandra.torres@sat.gob.mx</t>
  </si>
  <si>
    <t xml:space="preserve">Av. López Mateos Num. 1306, Local 8m Edif. Pronaf, Col. Centro, C.P. 22800, Ensenada, Baja Califonia</t>
  </si>
  <si>
    <t xml:space="preserve">(646) 172-31-05</t>
  </si>
  <si>
    <t xml:space="preserve">Boulevard Bahía No. 230 Col. Centro, Othón Blanco, Quintana Roo</t>
  </si>
  <si>
    <t xml:space="preserve">(983) 835-19-07 Ext. 61907</t>
  </si>
  <si>
    <t xml:space="preserve">jiansi.dzib@sat.gob.mx</t>
  </si>
  <si>
    <t xml:space="preserve">José Clemente Orozco No. 95 Col. Centro, Ciudad Guzmán, Jalisco, C.P. 49000</t>
  </si>
  <si>
    <t xml:space="preserve">Calle Garizurieta Num. 40, Col. Centro, C.P. 92800, Tuxpan, Veracruz</t>
  </si>
  <si>
    <t xml:space="preserve">Plaza Independencia, Mz 3, Lote 28, Blvd. Plan de Iguala Norte, Ciudad Industrial, C.P. 40025, Iguala, Guerrerro</t>
  </si>
  <si>
    <t xml:space="preserve">33-3-90-40</t>
  </si>
  <si>
    <t xml:space="preserve">anahi.cruz@sat.gob.mx</t>
  </si>
  <si>
    <t xml:space="preserve">Blvd. Antonio Rosales Num. 80 Nte. Col. Scally, Los Mochis Sinaloa</t>
  </si>
  <si>
    <t xml:space="preserve">(668) 816-12-12 Ext. 53212</t>
  </si>
  <si>
    <t xml:space="preserve">Av. Francisco Villa Num. 1292, Col. Aralias, C.P. 48328, Puerto Vallarta, Jalisco</t>
  </si>
  <si>
    <t xml:space="preserve">jorge.torresc@sat.gob.mx</t>
  </si>
  <si>
    <t xml:space="preserve">Avenida 1 Num. 2415, Col. Centro, C.P. 94500, Córdoba, Veracruz</t>
  </si>
  <si>
    <t xml:space="preserve">(271) 711-00 Ext. 51103</t>
  </si>
  <si>
    <t xml:space="preserve">karina.morales@sat.gob.mx</t>
  </si>
  <si>
    <t xml:space="preserve">Ocampo Num. 2, Zona Centro, C.P. 60000, Uuapan, Michoacán</t>
  </si>
  <si>
    <t xml:space="preserve">(443) 322-82-01 Ext.58912</t>
  </si>
  <si>
    <t xml:space="preserve">ernesto.daza@sat.gob.mx</t>
  </si>
  <si>
    <t xml:space="preserve">Av. Hidalgo # 77, Módulo VI, Col. Guerrero, Alcaldía Cuahtémoc, C.P 06300, Ciudad de México</t>
  </si>
  <si>
    <t xml:space="preserve">090150D601</t>
  </si>
  <si>
    <t xml:space="preserve">(55) 58-02-14-13</t>
  </si>
  <si>
    <t xml:space="preserve">javier.palmav@sat.gob.mx</t>
  </si>
  <si>
    <t xml:space="preserve">Av. Hidalgo # 77, Módulo VI P.B, Col. Guerrero, Alcaldía Cuahtémoc, C.P 06300, Ciudad de México</t>
  </si>
  <si>
    <t xml:space="preserve">090150D6PB</t>
  </si>
  <si>
    <t xml:space="preserve">(55) 58-02-00-00 Ext. 49863</t>
  </si>
  <si>
    <t xml:space="preserve">gabriela.jimenez@sat.gob.mx</t>
  </si>
  <si>
    <t xml:space="preserve">Av. Hidalgo Núm. 77, Módulo IV, piso 2, Col. Guerrero, 06300, Alcaldía Cuauhtémoc, Ciudad de México</t>
  </si>
  <si>
    <t xml:space="preserve">(55) 58-02-01-06 </t>
  </si>
  <si>
    <t xml:space="preserve">arturo.acunav@sat.gob.mx</t>
  </si>
  <si>
    <t xml:space="preserve">rosalba.pena@sat.gob.mx</t>
  </si>
  <si>
    <t xml:space="preserve">Av. Paseo de la Reforma # 10, Piso 21, Col. Tabacalera, Alcaldía Cuahtémoc, C.P. 06030, Ciudad de México</t>
  </si>
  <si>
    <t xml:space="preserve">(55) 12-03-11-35</t>
  </si>
  <si>
    <t xml:space="preserve">flavio.rueda@sat.gob.mx</t>
  </si>
  <si>
    <t xml:space="preserve">Av. Hidalgo Núm. 77, Módulo V, piso 1, Col. Guerrero, 06300, Alcaldía Cuauhtémoc, Ciudad de México</t>
  </si>
  <si>
    <t xml:space="preserve">090150D501</t>
  </si>
  <si>
    <t xml:space="preserve">(55) 58-02-00-00 Ext. 53650</t>
  </si>
  <si>
    <t xml:space="preserve">(55) 58-02-14-48</t>
  </si>
  <si>
    <t xml:space="preserve">juanc.gutierrez@sat.gob.mx</t>
  </si>
  <si>
    <t xml:space="preserve">Calle Chichimeco número 117, segundo piso, Colonia San Luis, C.P. 20250, Aguascalientes, Ags</t>
  </si>
  <si>
    <t xml:space="preserve">(449) 149 10 15, Ext. 61015</t>
  </si>
  <si>
    <t xml:space="preserve">janeth.cabrera.g@sat.gob.mx</t>
  </si>
  <si>
    <t xml:space="preserve">(686) 5 64 10 04.</t>
  </si>
  <si>
    <t xml:space="preserve">(664) 624-23-00 ext. 71930</t>
  </si>
  <si>
    <t xml:space="preserve">(612) 123 76 24</t>
  </si>
  <si>
    <t xml:space="preserve">christian.diaz@sat.gob.mx</t>
  </si>
  <si>
    <t xml:space="preserve">(614) 158-45-21</t>
  </si>
  <si>
    <t xml:space="preserve">jesus.melendez@sat.gob.mx.</t>
  </si>
  <si>
    <t xml:space="preserve">(656) 2275306 Ext. 75306</t>
  </si>
  <si>
    <t xml:space="preserve">(844) 438-92-91 </t>
  </si>
  <si>
    <t xml:space="preserve">maria.olmosm@sat.gob.mx </t>
  </si>
  <si>
    <t xml:space="preserve">(871) 729-03-51 Ext. 60351 </t>
  </si>
  <si>
    <t xml:space="preserve">sergio.manuel@sat.gob.mx.</t>
  </si>
  <si>
    <t xml:space="preserve">(878) 7826571 Ext 76571</t>
  </si>
  <si>
    <t xml:space="preserve">(312) 31 617 21 </t>
  </si>
  <si>
    <t xml:space="preserve">(55) 91-38-35-00</t>
  </si>
  <si>
    <t xml:space="preserve">Av. Paseo de la Reforma # 10, Piso 5, Col. Tabacalera, Alcaldía Cuahtémoc, C.P. 06030, Ciudad de México</t>
  </si>
  <si>
    <t xml:space="preserve">Viaducto Rio de la Piedad P4 Viaducto Rio de la Piedad No. 507 Col. Granjas Mexico, Alcaldía Iztacalco, C.P. 08400, Ciudad de México</t>
  </si>
  <si>
    <t xml:space="preserve">(55) 50-36-06-00</t>
  </si>
  <si>
    <t xml:space="preserve">roberto.mata@sat.gob.mx</t>
  </si>
  <si>
    <t xml:space="preserve">(55) 53-34-19-88</t>
  </si>
  <si>
    <t xml:space="preserve">maria.jimenez@sat.gob.mx</t>
  </si>
  <si>
    <t xml:space="preserve">Pedro Celestino Negrete No. 215 Ote., 2° Piso, Col. Centro, C.P. 34000, Durango, Dgo. </t>
  </si>
  <si>
    <t xml:space="preserve">(477) 7-10-68-60</t>
  </si>
  <si>
    <t xml:space="preserve">oscar.bailon@sat.gob.mx</t>
  </si>
  <si>
    <t xml:space="preserve">(461) 61-85-140 Ext. 65140</t>
  </si>
  <si>
    <t xml:space="preserve">Anton de Alaminos, No. 6, 7,8, P1,  Col. Fraccionamiento  Magallanes, Acapulco, Gro.</t>
  </si>
  <si>
    <t xml:space="preserve">(744) 469-22-03 Ext. 62203</t>
  </si>
  <si>
    <t xml:space="preserve">(33) 383-62-10-00</t>
  </si>
  <si>
    <t xml:space="preserve">(722) 2-76-15-27 Ext. 51527</t>
  </si>
  <si>
    <t xml:space="preserve">(55) 21-69-54-43</t>
  </si>
  <si>
    <t xml:space="preserve">martin.sandoval@sat.gob.mx</t>
  </si>
  <si>
    <t xml:space="preserve">(443) 3-22-82-03 con ext. 65876</t>
  </si>
  <si>
    <t xml:space="preserve">(777) 329-29-00</t>
  </si>
  <si>
    <t xml:space="preserve">yolanda.gomez@sat.gob.mx</t>
  </si>
  <si>
    <t xml:space="preserve">Calle Álamo No. 52, Tercer Piso, Col. San Juan. C.P. 63130. Tepic, Nayarit.</t>
  </si>
  <si>
    <t xml:space="preserve">(311) 2118497 extensión 66034</t>
  </si>
  <si>
    <t xml:space="preserve">(81) 80471162</t>
  </si>
  <si>
    <t xml:space="preserve">jorge.barajas@sat.gob.mx</t>
  </si>
  <si>
    <t xml:space="preserve">(81) 447819 Ext. 78637</t>
  </si>
  <si>
    <t xml:space="preserve">joel.lopez@sat.gob.mx</t>
  </si>
  <si>
    <t xml:space="preserve">Calzada Porfirio Díaz 322, Colonia Reforma, Oaxaca de Juárez, Oaxaca, C.P. 68050.</t>
  </si>
  <si>
    <t xml:space="preserve">(222) 303-77-00 Ext. 68057</t>
  </si>
  <si>
    <t xml:space="preserve">maria.gutierrrez@sat.gob.mx</t>
  </si>
  <si>
    <t xml:space="preserve">(222) 303-77-00 Ext. 68012</t>
  </si>
  <si>
    <t xml:space="preserve">(442) 2 27 00 17 Ext. 65638</t>
  </si>
  <si>
    <t xml:space="preserve">(444) 8261239 Ext. 61239</t>
  </si>
  <si>
    <t xml:space="preserve">alejandra.escobedo@sat.gob.mx</t>
  </si>
  <si>
    <t xml:space="preserve">(667) 759-76-02</t>
  </si>
  <si>
    <t xml:space="preserve">(669)915-65-00 Ext. 60616.</t>
  </si>
  <si>
    <t xml:space="preserve">luis.romero@sat.gob.mx</t>
  </si>
  <si>
    <t xml:space="preserve">(644) 410-01-65</t>
  </si>
  <si>
    <t xml:space="preserve">(631) 311-01-33 ext. 53133</t>
  </si>
  <si>
    <t xml:space="preserve">evangelina.armenta@sat.gob.mx</t>
  </si>
  <si>
    <t xml:space="preserve">(993) 310-82-22</t>
  </si>
  <si>
    <t xml:space="preserve">Victor Emilia N 16 E1 P2 Calle 14 Sur No. 162 Col. Zona Centro, Ciudad Victoria, Tamaulipas</t>
  </si>
  <si>
    <t xml:space="preserve">(867)-711-02-32</t>
  </si>
  <si>
    <t xml:space="preserve">(899) 921-03-05</t>
  </si>
  <si>
    <t xml:space="preserve">465-10-12, ext. 68414 </t>
  </si>
  <si>
    <t xml:space="preserve">leticia.hernandezv@sat.gob.mx</t>
  </si>
  <si>
    <t xml:space="preserve">(228) 841-71-12</t>
  </si>
  <si>
    <t xml:space="preserve">(229) 989-77-02</t>
  </si>
  <si>
    <t xml:space="preserve">(921) 211-26-33</t>
  </si>
  <si>
    <t xml:space="preserve">margarita.rodriguez@sat.gob.mx</t>
  </si>
  <si>
    <t xml:space="preserve">999) 942-67-05</t>
  </si>
  <si>
    <t xml:space="preserve">492) 49 1 41 91</t>
  </si>
  <si>
    <t xml:space="preserve">alma.martinezc@sat.gob.mx</t>
  </si>
  <si>
    <t xml:space="preserve">Avenida Hidalgo Número 77, Módulo IV, Piso 4, Colonia Guerrero, C.P 06300, Alcaldía Cuauhtémoc, Ciudad de México.</t>
  </si>
  <si>
    <t xml:space="preserve">55 5802 00 00  
ext 53587</t>
  </si>
  <si>
    <t xml:space="preserve">angel.avendano@sat.gob.mx </t>
  </si>
  <si>
    <t xml:space="preserve">55 5802 00 00  ext 49784</t>
  </si>
  <si>
    <t xml:space="preserve">manuel.rodríguez@sat.gob.mx</t>
  </si>
  <si>
    <t xml:space="preserve">55 5802 00 00  ext49374</t>
  </si>
  <si>
    <t xml:space="preserve">alberto.perezr@dat.gob.mx</t>
  </si>
  <si>
    <t xml:space="preserve">55 5802 00 00 
ext. 40672</t>
  </si>
  <si>
    <t xml:space="preserve">brenda.matus@sat.gob.mx</t>
  </si>
  <si>
    <t xml:space="preserve">55 5802 00 00 
ext. 49580</t>
  </si>
  <si>
    <t xml:space="preserve">marco.estrada@sat.gob.mx</t>
  </si>
  <si>
    <t xml:space="preserve">Sinaloa # 43, piso 11, Col. Roma Norte, Alcaldía Cuauhtémoc, C.P. 06700 Ciudad de México</t>
  </si>
  <si>
    <t xml:space="preserve">(55) 11-02-00-00 Ext. 46322</t>
  </si>
  <si>
    <t xml:space="preserve">jesus.ramirez@sat.gob.mx</t>
  </si>
  <si>
    <t xml:space="preserve">Sinaloa # 43, piso 12, Col. Roma Norte, Alcaldía Cuauhtémoc, C.P. 06700 Ciudad de México</t>
  </si>
  <si>
    <t xml:space="preserve">(55) 11-02-00-00 Ext. 43187</t>
  </si>
  <si>
    <t xml:space="preserve">guadlupe.loyo@sat.gob.mx</t>
  </si>
  <si>
    <t xml:space="preserve">Sinaloa # 43, piso 10, Col. Roma Norte, Alcaldía Cuauhtémoc, C.P. 06700 Ciudad de México</t>
  </si>
  <si>
    <t xml:space="preserve">(55) 11-02-00-00 Ext. 43185</t>
  </si>
  <si>
    <t xml:space="preserve">victor.aguilarf@sat.gob.mx</t>
  </si>
  <si>
    <t xml:space="preserve">Sinaloa # 43, piso 8, Col. Roma Norte, Alcaldía Cuauhtémoc, C.P. 06700 Ciudad de México</t>
  </si>
  <si>
    <t xml:space="preserve">(55) 11-02-00-00 Ext. 46283</t>
  </si>
  <si>
    <t xml:space="preserve">edmundo.hernandez@sat.gob.mx</t>
  </si>
  <si>
    <t xml:space="preserve">(55) 11-02-00-00 Ext. 43067</t>
  </si>
  <si>
    <t xml:space="preserve">martha.ortiz@sat.gob.mx</t>
  </si>
  <si>
    <t xml:space="preserve">Sinaloa # 43, piso 9, Col. Roma Norte, Alcaldía Cuauhtémoc, C.P. 06700 Ciudad de México</t>
  </si>
  <si>
    <t xml:space="preserve">(55) 11-02-00-00 Ext. 43037</t>
  </si>
  <si>
    <t xml:space="preserve">flor.casas@sat.gob.mx</t>
  </si>
  <si>
    <t xml:space="preserve">(55) 11-02-00-00 Ext. 46352</t>
  </si>
  <si>
    <t xml:space="preserve">brenda.villanueva@sat.gob.mx</t>
  </si>
  <si>
    <t xml:space="preserve">(55) 11-02-00-00 Ext. 43197</t>
  </si>
  <si>
    <t xml:space="preserve">antonio.gutierrez@sat.gob.mx</t>
  </si>
  <si>
    <t xml:space="preserve">(55) 11-02-00-00 Ext. 43033</t>
  </si>
  <si>
    <t xml:space="preserve">alfonso.mendoza@sat.gob.mx</t>
  </si>
  <si>
    <t xml:space="preserve">Carretera Estatal Num.540, Estación Chichimequillas KM 19+300, Col.Poblado Santa María, Municipio del Marqués, C.P. 76250, Querétaro, Querétaro,</t>
  </si>
  <si>
    <t xml:space="preserve">(55) 11-02-00-00 Ext. 60551</t>
  </si>
  <si>
    <t xml:space="preserve">ricardo.muñoz@sat.gob.mx</t>
  </si>
  <si>
    <t xml:space="preserve">Callzada de Tlalpan Num. 2799, Col. El Reloj, Alcaldía Coyoacán, C.P. 04640, Ciudad de México.</t>
  </si>
  <si>
    <t xml:space="preserve">0900304000</t>
  </si>
  <si>
    <t xml:space="preserve">(55) 11-02-00-00 Ext. 42600</t>
  </si>
  <si>
    <t xml:space="preserve">Av. San Lorenzo Num. 104, Col. San Lorenzo la Cebada, Alcaldía Xochimilco, C.P 16035, Ciudad de México</t>
  </si>
  <si>
    <t xml:space="preserve">0901301000</t>
  </si>
  <si>
    <t xml:space="preserve">(55) 11-02-00-00 Ext. 42743</t>
  </si>
  <si>
    <t xml:space="preserve">miguel.cervantes@sat.gob.mx</t>
  </si>
  <si>
    <t xml:space="preserve">(55) 11-02-00-00 Ext. 43030</t>
  </si>
  <si>
    <t xml:space="preserve">norma.gonzalezm@sat.gob.mx</t>
  </si>
  <si>
    <t xml:space="preserve">Av. Hidalgo Núm. 77, Módulo VII, piso 4, Col. Guerrero, 06300, Alcaldía Cuauhtémoc, Ciudad de México</t>
  </si>
  <si>
    <t xml:space="preserve">090150D704</t>
  </si>
  <si>
    <t xml:space="preserve">(55) 58-02-00-00 Ext. 59909</t>
  </si>
  <si>
    <t xml:space="preserve">selva.francos@sat.gob.mx</t>
  </si>
  <si>
    <t xml:space="preserve">Aarón Morales Pérez</t>
  </si>
  <si>
    <t xml:space="preserve">(55) 58-02-01-13</t>
  </si>
  <si>
    <t xml:space="preserve">aaron.moralesp@sat.gob.mx</t>
  </si>
  <si>
    <t xml:space="preserve">Valerio Trujano Num. 15, Módulo VIII, 3er piso, Col. Guerrero, 06300, Alcaldía Cuauhtémoc, Ciudad de México</t>
  </si>
  <si>
    <t xml:space="preserve">090150D803</t>
  </si>
  <si>
    <t xml:space="preserve">(55) 58-02-00-00 Ext. 46904</t>
  </si>
  <si>
    <t xml:space="preserve">enrique.delrio@sat.gob.mx</t>
  </si>
  <si>
    <t xml:space="preserve">Sinaloa # 43, piso 2, Col. Roma Norte, Alcaldía Cuauhtémoc, C.P. 06700 Ciudad de México</t>
  </si>
  <si>
    <t xml:space="preserve">(55) 11-02-00-00 Ext. 46028</t>
  </si>
  <si>
    <t xml:space="preserve">jose.delaconcha@sat.gob.mx</t>
  </si>
  <si>
    <t xml:space="preserve">Sinaloa # 43, piso 5, Col. Roma Norte, Alcaldía Cuauhtémoc, C.P. 06700 Ciudad de México</t>
  </si>
  <si>
    <t xml:space="preserve">(55) 11-02-00-00 Ext. 43105</t>
  </si>
  <si>
    <t xml:space="preserve">fernando.garcial@sat.gob.mx</t>
  </si>
  <si>
    <t xml:space="preserve">Sinaloa # 43, piso 3, Col. Roma Norte, Alcaldía Cuauhtémoc, C.P. 06700 Ciudad de México</t>
  </si>
  <si>
    <t xml:space="preserve">(55) 11-02-00-00 Ext. 46116</t>
  </si>
  <si>
    <t xml:space="preserve">andrea.castillog@sat.gob.mx</t>
  </si>
  <si>
    <t xml:space="preserve">Sinaloa # 43, piso 4, Col. Roma Norte, Alcaldía Cuauhtémoc, C.P. 06700 Ciudad de México</t>
  </si>
  <si>
    <t xml:space="preserve">(55) 11-02-00-00 Ext. 43004</t>
  </si>
  <si>
    <t xml:space="preserve">luis.escorciap@sat.gob.mx</t>
  </si>
  <si>
    <t xml:space="preserve">(55) 11-02-00-00 Ext. 46472</t>
  </si>
  <si>
    <t xml:space="preserve">jorge.monsalvo@sat.gob.mx</t>
  </si>
  <si>
    <t xml:space="preserve">(55) 11-02-00-00 Ext. 46012</t>
  </si>
  <si>
    <t xml:space="preserve">ricardo.valencia@sat.gob.mx</t>
  </si>
  <si>
    <t xml:space="preserve">(55) 11-02-00-00 Ext. 46445</t>
  </si>
  <si>
    <t xml:space="preserve">gabriela.escalante@sat.gob.mx</t>
  </si>
  <si>
    <t xml:space="preserve">(55) 11-02-00-00 Ext. 43088</t>
  </si>
  <si>
    <t xml:space="preserve">ana.ramirez@sat.gob.mx</t>
  </si>
  <si>
    <t xml:space="preserve">(55) 11-02-00-00 Ext. 46297</t>
  </si>
  <si>
    <t xml:space="preserve">jorge.fuentes@sat.gob.mx</t>
  </si>
  <si>
    <t xml:space="preserve">(55) 11-02-00-00 Ext. 46403</t>
  </si>
  <si>
    <t xml:space="preserve">ariel.avalos@sat.gob.mx</t>
  </si>
  <si>
    <t xml:space="preserve">(55) 11-02-00-00 Ext. 462099</t>
  </si>
  <si>
    <t xml:space="preserve">leticia.ramirez@sat.gob.mx</t>
  </si>
  <si>
    <t xml:space="preserve">(55) 11-02-00-00 Ext. 43008</t>
  </si>
  <si>
    <t xml:space="preserve">diana.alvarez@sat.gob.mx</t>
  </si>
  <si>
    <t xml:space="preserve">Sinaloa # 43, piso 1, Col. Roma Norte, Alcaldía Cuauhtémoc, C.P. 06700 Ciudad de México</t>
  </si>
  <si>
    <t xml:space="preserve">(55) 11-02-00-00 Ext. 43179</t>
  </si>
  <si>
    <t xml:space="preserve">rosamaria.fernandez@sat.gob.mx</t>
  </si>
  <si>
    <t xml:space="preserve">Av. Hidalgo Núm. 77, Módulo IV, piso 3, Col. Guerrero, 06300, Alcaldía Cuauhtémoc, Ciudad de México</t>
  </si>
  <si>
    <t xml:space="preserve">(55) 58-02-00-00 Ext. 49556</t>
  </si>
  <si>
    <t xml:space="preserve">gerardo.ortizg@sat.gob.mx</t>
  </si>
  <si>
    <t xml:space="preserve">Av. Michoacán Num.20, Col. Chinampac de Juárez, Alcaldía Iztapalapa, C.P. 09209, Ciudad de México</t>
  </si>
  <si>
    <t xml:space="preserve">(55) 62-72-27-28 Ext. 50852</t>
  </si>
  <si>
    <t xml:space="preserve">maria.guadarramap@sat.gob.mx</t>
  </si>
  <si>
    <t xml:space="preserve">Av. Central Guillermo González Camarena Num. 735, Col. Anexo Resedencial Poniente, Zapopan, Jalisco</t>
  </si>
  <si>
    <t xml:space="preserve">(333) 8-36-20-17</t>
  </si>
  <si>
    <t xml:space="preserve">josue.castillo@sat.gob.mx</t>
  </si>
  <si>
    <t xml:space="preserve">Av. Miguel Alemán Num. 6345, Col. Riberas de la Purisima, Guadalupe, Nuevo León, C.P. 67139</t>
  </si>
  <si>
    <t xml:space="preserve">(818) 144-78-44</t>
  </si>
  <si>
    <t xml:space="preserve">rosalinda.treviño@sat.gob.mx</t>
  </si>
  <si>
    <t xml:space="preserve">Sin número</t>
  </si>
  <si>
    <t xml:space="preserve">josafath.cervantesg@sat.gob.mx</t>
  </si>
  <si>
    <t xml:space="preserve">(449) 149-10-00 Ext. 61006</t>
  </si>
  <si>
    <t xml:space="preserve">laura.mena@sat.gob.mx</t>
  </si>
  <si>
    <t xml:space="preserve">Blvd. Campestre Num. 55, Col. La Florida, León Guanajuato, C.P 37190</t>
  </si>
  <si>
    <t xml:space="preserve">(477) 710-68-63 Ext.66863</t>
  </si>
  <si>
    <t xml:space="preserve">(444) 826-12-36 Ext. 61236</t>
  </si>
  <si>
    <t xml:space="preserve">(492) 925-61-00 Ext.71505</t>
  </si>
  <si>
    <t xml:space="preserve">(686) 565-10-82 Ext. 75213</t>
  </si>
  <si>
    <t xml:space="preserve">francisco.canchem@sat.gob.mx</t>
  </si>
  <si>
    <t xml:space="preserve">(612) 123-76-00 Ext. 77625</t>
  </si>
  <si>
    <t xml:space="preserve">abraham.plata@sat.gob.mx</t>
  </si>
  <si>
    <t xml:space="preserve">(981) 127-34-00 Ext. 58599</t>
  </si>
  <si>
    <t xml:space="preserve">benjamin.jimenezs@sat.gob.mx</t>
  </si>
  <si>
    <t xml:space="preserve">dalia.hernandez@dat.gob.mx</t>
  </si>
  <si>
    <t xml:space="preserve">(962) 617-20-09 Ext. 740099</t>
  </si>
  <si>
    <t xml:space="preserve">rocio.mijangos@sat.gob.mx</t>
  </si>
  <si>
    <t xml:space="preserve">Carretera a Antiguo Aerpuerto km 15, Esq. Calzada H. Ayuntamiento, Colonia Innominada, Tuxtla Gutiérrez, Chiapas</t>
  </si>
  <si>
    <t xml:space="preserve">(962) 625-57-52 Ext.51552</t>
  </si>
  <si>
    <t xml:space="preserve">sandra.ortiz@sat.gob.mx</t>
  </si>
  <si>
    <t xml:space="preserve">(951 617-20-12 </t>
  </si>
  <si>
    <t xml:space="preserve">horus.jimeneza@sat.gob.mx</t>
  </si>
  <si>
    <t xml:space="preserve">(962) 628-96-64</t>
  </si>
  <si>
    <t xml:space="preserve">yolanda.torres@sat.gob.mx</t>
  </si>
  <si>
    <t xml:space="preserve">(614) 158-45-14</t>
  </si>
  <si>
    <t xml:space="preserve">marisela.garcia@sat.gob.mx</t>
  </si>
  <si>
    <t xml:space="preserve">juan.villa@sat.gob.mx</t>
  </si>
  <si>
    <t xml:space="preserve">jaiem.espinosa@sat.gob.mx</t>
  </si>
  <si>
    <t xml:space="preserve">(818) 144-78-00 Ext. 78455</t>
  </si>
  <si>
    <t xml:space="preserve">(871) 729-03-45</t>
  </si>
  <si>
    <t xml:space="preserve">manuel.reyes@sat.gob.mx</t>
  </si>
  <si>
    <t xml:space="preserve">(867) 711-32-00 Ext. 79739</t>
  </si>
  <si>
    <t xml:space="preserve">(312) 316-16-17</t>
  </si>
  <si>
    <t xml:space="preserve">julia.sanchez@sat.gob.mx</t>
  </si>
  <si>
    <t xml:space="preserve">Blvd. Miguel de la Madrid S/N, Col. Tapeixtles, Manzanillo, Colima, C.P. 28239</t>
  </si>
  <si>
    <t xml:space="preserve">(314) 331-15-50</t>
  </si>
  <si>
    <t xml:space="preserve">reyes.ornelass@sat.gob.mx</t>
  </si>
  <si>
    <t xml:space="preserve">Calle Pedro Celestino Negrete Num, 215 Ote, Zona Centro, Drango, Dgo.</t>
  </si>
  <si>
    <t xml:space="preserve">(618) 827-18-74</t>
  </si>
  <si>
    <t xml:space="preserve">martha.sanchez@sat.gob.mx</t>
  </si>
  <si>
    <t xml:space="preserve">(744) 44-69-22-77</t>
  </si>
  <si>
    <t xml:space="preserve">monica.garcia@sat.gob.mx</t>
  </si>
  <si>
    <t xml:space="preserve">(771) 717-14-15</t>
  </si>
  <si>
    <t xml:space="preserve">nalleli.contreras@sat.gob.mx</t>
  </si>
  <si>
    <t xml:space="preserve">(722)  276-15-66</t>
  </si>
  <si>
    <t xml:space="preserve">Blvd. Miguel Alemán Valdez S/N, San Pedro Totoltepec, Toluca, Estado de México</t>
  </si>
  <si>
    <t xml:space="preserve">(722) 276-15-00 Ext. 55160</t>
  </si>
  <si>
    <t xml:space="preserve">(55) 21-69-54-00 Ext.52844</t>
  </si>
  <si>
    <t xml:space="preserve">alberto.bravo@sat.gob.mx</t>
  </si>
  <si>
    <t xml:space="preserve">(55) 21-69-54-00 Ext.52837</t>
  </si>
  <si>
    <t xml:space="preserve">(55) 21-69-54-00 Ext. 45474</t>
  </si>
  <si>
    <t xml:space="preserve">General Álvaro Obregón Num. 174, Col. Villa Hogar, Toluca, Estado de México, C.P. 50170</t>
  </si>
  <si>
    <t xml:space="preserve">(55) 21-69-54-00 Ext. 22137</t>
  </si>
  <si>
    <t xml:space="preserve">Privada de Urbina Num. 65, Fracc. Industrial Naucalpan, Naucalpan, Estado de México, C.P. 53989</t>
  </si>
  <si>
    <t xml:space="preserve">(55) 21-69-54-00 Ext. 45467</t>
  </si>
  <si>
    <t xml:space="preserve">Prolongación Industria Electrica Num. 11, Zona Industrial Los Remedios, Naucalpan, Estado de México, C.P 53370</t>
  </si>
  <si>
    <t xml:space="preserve">(55) 21-69-54-00 Ext. 24599</t>
  </si>
  <si>
    <t xml:space="preserve">(443) 322-82-09 Ext. 65820</t>
  </si>
  <si>
    <t xml:space="preserve">(311) 211-84-97</t>
  </si>
  <si>
    <t xml:space="preserve">marisol.diazc@sat.gob.mx</t>
  </si>
  <si>
    <t xml:space="preserve">Heroico Colegio Militar Num. 203 A, Col. Reforma, C.P. 68050, Oaxaca, Oaxaca</t>
  </si>
  <si>
    <t xml:space="preserve">(951) 501-60-39</t>
  </si>
  <si>
    <t xml:space="preserve">maricela.jaqruina@sat.gob.mx</t>
  </si>
  <si>
    <t xml:space="preserve">(222) 303-77-18</t>
  </si>
  <si>
    <t xml:space="preserve">(442) 170-41-57</t>
  </si>
  <si>
    <t xml:space="preserve">(998) 193-04-33</t>
  </si>
  <si>
    <t xml:space="preserve">abraham.moreno@sat.gob.mx</t>
  </si>
  <si>
    <t xml:space="preserve">(667) 759-76-06</t>
  </si>
  <si>
    <t xml:space="preserve">lorenzo.gorostiza@sat.gob.mx</t>
  </si>
  <si>
    <t xml:space="preserve">(669) 915-65-17</t>
  </si>
  <si>
    <t xml:space="preserve">irma.guadalupe@sat.gob.mx</t>
  </si>
  <si>
    <t xml:space="preserve">Blvd. Antonio Rosales Num. 805 Nte, Col. Scally, C.P. 81240, Los Mochis, Sinaloa</t>
  </si>
  <si>
    <t xml:space="preserve">(668) 881-61213</t>
  </si>
  <si>
    <t xml:space="preserve">marco.correa@sat.gob.mx</t>
  </si>
  <si>
    <t xml:space="preserve">(662) 259-70-011</t>
  </si>
  <si>
    <t xml:space="preserve">(644) 410-01-45</t>
  </si>
  <si>
    <t xml:space="preserve">cesar.silvia@sat.gob.mx</t>
  </si>
  <si>
    <t xml:space="preserve">(631) 311-01-43 Ext. 53143</t>
  </si>
  <si>
    <t xml:space="preserve">gilberta.cruz@sat.gob.mx</t>
  </si>
  <si>
    <t xml:space="preserve">(993) 310-82-57</t>
  </si>
  <si>
    <t xml:space="preserve">roberto.tovarr@sat.gob.mx</t>
  </si>
  <si>
    <t xml:space="preserve">(867) 711-32-00 Ext. 77247</t>
  </si>
  <si>
    <t xml:space="preserve">apolinar.bernalr@sat.gob.mx</t>
  </si>
  <si>
    <t xml:space="preserve">dora.caballero@sat.gob.mx</t>
  </si>
  <si>
    <t xml:space="preserve">(867) 711-32-00 Ext. 77256</t>
  </si>
  <si>
    <t xml:space="preserve">sonia.aguilar@sat.gob.mx</t>
  </si>
  <si>
    <t xml:space="preserve">(899) 921-03-44 Ext.74344</t>
  </si>
  <si>
    <t xml:space="preserve">flor.bustosa@sat.gob.mx</t>
  </si>
  <si>
    <t xml:space="preserve">(246) 465-10-00</t>
  </si>
  <si>
    <t xml:space="preserve">pedro.soancatl@sat.gob.mx</t>
  </si>
  <si>
    <t xml:space="preserve">(228) 841-71-19</t>
  </si>
  <si>
    <t xml:space="preserve">Km. 1.5 Carretera Veracruz-Jamapa Num. 1499, Col. Granjas de Boticaria, Veracruz, Veracruz.</t>
  </si>
  <si>
    <t xml:space="preserve">301930C000</t>
  </si>
  <si>
    <t xml:space="preserve">(229) 989-77-03</t>
  </si>
  <si>
    <t xml:space="preserve">(271) 717-11-09</t>
  </si>
  <si>
    <t xml:space="preserve">(921) 211-26-04</t>
  </si>
  <si>
    <t xml:space="preserve">(999) 942-67-94</t>
  </si>
  <si>
    <t xml:space="preserve">julio.caamal@sat.gob.mx</t>
  </si>
  <si>
    <t xml:space="preserve">Archivo de Trámite de la Subadministración de Recursos y Servicios de Los Cabos</t>
  </si>
  <si>
    <t xml:space="preserve">Calle Adolfo López Mateos No. 206, Colonia Matamoros, C.P. 23468, Los Cabos B.C.S</t>
  </si>
  <si>
    <t xml:space="preserve">(624) 17 398 80 Ext. 70592</t>
  </si>
  <si>
    <t xml:space="preserve">manuel.quintero@sat.gob.mx</t>
  </si>
  <si>
    <t xml:space="preserve">(462) 6238570 Ext. 64611</t>
  </si>
  <si>
    <t xml:space="preserve">alonso.castaneda@sat.gob,mx</t>
  </si>
  <si>
    <t xml:space="preserve">(461) 6185117</t>
  </si>
  <si>
    <t xml:space="preserve">Blvd. Teniente Azueta S/N Int. Recinto Portuario, Zona Centro, C.P. 22800, Ensenada, B.C.</t>
  </si>
  <si>
    <t xml:space="preserve">(64) 6172-3167 Ext. 70459</t>
  </si>
  <si>
    <t xml:space="preserve">wendy.azuetav@sat.gob.mx</t>
  </si>
  <si>
    <t xml:space="preserve">868 11 02 31 Ext. 76231</t>
  </si>
  <si>
    <t xml:space="preserve">3338362017 Ext. 52288</t>
  </si>
  <si>
    <t xml:space="preserve">julio.castillor@sat.gob.mx</t>
  </si>
  <si>
    <t xml:space="preserve">Hugo Ernesto Medina Núñez</t>
  </si>
  <si>
    <t xml:space="preserve">3338362017 Ext. 62811</t>
  </si>
  <si>
    <t xml:space="preserve">hugo.medina@sat.gob.mx</t>
  </si>
  <si>
    <t xml:space="preserve">Carretera Estatal No. 540 Km 19+300 Poblado de Santa María Begoña, C.P. 76250, El Marqués, Querétaro</t>
  </si>
  <si>
    <t xml:space="preserve">(442) 2270000</t>
  </si>
  <si>
    <t xml:space="preserve">jesus.espinozal@sat.gob.mx</t>
  </si>
  <si>
    <t xml:space="preserve">(777) 329 2964 Ext. 66754</t>
  </si>
  <si>
    <t xml:space="preserve">daniel.guido@sat.gob.mx</t>
  </si>
  <si>
    <t xml:space="preserve">José Luis Garizurieta No. 40, Centro, C.P. 92800, Tuxpan, Veracruz</t>
  </si>
  <si>
    <t xml:space="preserve">Av. Boulevard Bahía No. 230, Esquina Independencia, C.P. 77000, Chetumal, Q. Roo</t>
  </si>
  <si>
    <t xml:space="preserve">9838351650 Ext. 48078</t>
  </si>
  <si>
    <t xml:space="preserve">jorge.garcia@sat.gob.mx</t>
  </si>
  <si>
    <t xml:space="preserve">Km 3.5 Carretera Chicalote-Loretito Col. Ejido Loretito 
Mpo. San Francisco de los Romo, C.P. 20356, Aguascalientes, Ags.</t>
  </si>
  <si>
    <t xml:space="preserve">(44) 9149-1110 Ext. 61110</t>
  </si>
  <si>
    <t xml:space="preserve">jose.munoz@sat.gob.mx</t>
  </si>
  <si>
    <t xml:space="preserve">3a Cerrada de Cáliz S/N, Col. El Reloj, Coyoacán, C.P. 04640, 
Ciudad de México</t>
  </si>
  <si>
    <t xml:space="preserve">(55) 5809-0200 Ext.50267</t>
  </si>
  <si>
    <t xml:space="preserve">andre.lacarriere@sat.gob.mx</t>
  </si>
  <si>
    <t xml:space="preserve">(55) 5809-0200 Ext. 50346</t>
  </si>
  <si>
    <t xml:space="preserve">jose.gonzalezd@sat.gob.mx</t>
  </si>
  <si>
    <t xml:space="preserve">3a Cerrada de Cáliz S/N, Col. El Reloj, Coyoacán, C.P. 04640,
 Ciudad de México</t>
  </si>
  <si>
    <t xml:space="preserve">(55) 5809-0200 Ext. 50360</t>
  </si>
  <si>
    <t xml:space="preserve">salvador.escoto@sat.gob.mx</t>
  </si>
  <si>
    <t xml:space="preserve">Archivo de Trámite de la Administración deInfraestructura Externa I </t>
  </si>
  <si>
    <t xml:space="preserve">(55) 5809-0200 Ext. 50203</t>
  </si>
  <si>
    <t xml:space="preserve">fernando.gonzalez@sat.gob.mx</t>
  </si>
  <si>
    <t xml:space="preserve">(55) 5809-0200 Ext. 50370</t>
  </si>
  <si>
    <t xml:space="preserve">jesus.covarrubias@sat.gob.mx</t>
  </si>
  <si>
    <t xml:space="preserve">Subaministrador</t>
  </si>
  <si>
    <t xml:space="preserve">Av. 602 S/N, Ed. De bancos, PB, Col. Peñón de los Baños, C.P. 15620, 
Zona Federal del AICM, Alcaldía Venustiano Carranza, Ciudad de México</t>
  </si>
  <si>
    <t xml:space="preserve">(55) 5036-0790 Ext. 50790</t>
  </si>
  <si>
    <t xml:space="preserve">sergio.romero@sat.gob.mx</t>
  </si>
  <si>
    <t xml:space="preserve">Av. Hidalgo #77, Módulo VII, Piso 5, Col. Guerrero, Alcaldía Cuauhtémoc, C.P. 06300, Ciudad de México</t>
  </si>
  <si>
    <t xml:space="preserve">090150D705</t>
  </si>
  <si>
    <t xml:space="preserve">(55)5802-0389 Ext. 40389</t>
  </si>
  <si>
    <t xml:space="preserve">(55)5802-0777 Ext. 40777</t>
  </si>
  <si>
    <t xml:space="preserve">karla.gonzalezu@sat.gob.mx</t>
  </si>
  <si>
    <t xml:space="preserve">(55)5802-0000 Ext. 25319</t>
  </si>
  <si>
    <t xml:space="preserve">(55) 5802-0000 Ext. 25384</t>
  </si>
  <si>
    <t xml:space="preserve">Archivo de Trámite de la Administración de Coordinación, Metodologías y Proyector TI</t>
  </si>
  <si>
    <t xml:space="preserve">(55) 5809-0222 Ext. 50222</t>
  </si>
  <si>
    <t xml:space="preserve">luis.ruiz@sat.gob.mx</t>
  </si>
  <si>
    <t xml:space="preserve">Alejandro García Ravize Guizar</t>
  </si>
  <si>
    <t xml:space="preserve">(55) 58090211 Ext. 50211</t>
  </si>
  <si>
    <t xml:space="preserve">alejandro.garciar@sat.gob.mx</t>
  </si>
  <si>
    <t xml:space="preserve">erika.velazquez@sat.gob.mx</t>
  </si>
  <si>
    <t xml:space="preserve">Av. Hidalgo #77, Módulo VI, Piso 2, Col. Guerrero, Alcaldía Cuauhtémoc, C.P. 06300, Ciudad de México</t>
  </si>
  <si>
    <t xml:space="preserve">(55) 5802-0256 Ext. 40256</t>
  </si>
  <si>
    <t xml:space="preserve">leobardo.sanchez@sat.gob.mx</t>
  </si>
  <si>
    <t xml:space="preserve">Av. Hidalgo #77, Módulo VII, Piso 6, Col. Guerrero, Alcaldía Cuauhtémoc, C.P. 06300, Ciudad de México</t>
  </si>
  <si>
    <t xml:space="preserve">090150D706</t>
  </si>
  <si>
    <t xml:space="preserve">55 5802-0477 Ext. 40477</t>
  </si>
  <si>
    <t xml:space="preserve">miriam.luna@sat.gob.mx</t>
  </si>
  <si>
    <t xml:space="preserve">55 5802-0000 Ext. 49853</t>
  </si>
  <si>
    <t xml:space="preserve">yasmin.avilas@sat.gob.mx</t>
  </si>
  <si>
    <t xml:space="preserve">Av. Hidalgo #77, Col. Guerrero, Cuauhtémoc, Ciudad de México</t>
  </si>
  <si>
    <t xml:space="preserve">(55) 5802-0305 Ext. 40305</t>
  </si>
  <si>
    <t xml:space="preserve">guadalupe.alvarezb@sat.gob.mx</t>
  </si>
  <si>
    <t xml:space="preserve">55 5802-0000 Ext. 46628</t>
  </si>
  <si>
    <t xml:space="preserve">jesus.lopezmqsat.gob.mx</t>
  </si>
  <si>
    <t xml:space="preserve">Av. Hidalgo #77, Módulo VII, Piso 3, Col. Guerrero, Alcaldía Cuauhtémoc, C.P. 06300, Ciudad de México</t>
  </si>
  <si>
    <t xml:space="preserve">090150D703</t>
  </si>
  <si>
    <t xml:space="preserve">55 5802-0023 Ext. 40023</t>
  </si>
  <si>
    <t xml:space="preserve">maria.teutla@sat.gob.mx</t>
  </si>
  <si>
    <t xml:space="preserve">55 5802-0906 Ext. 40906</t>
  </si>
  <si>
    <t xml:space="preserve">rafael.salasm@sat.gox.mx</t>
  </si>
  <si>
    <t xml:space="preserve">55 5802-0000 Ext. 57897</t>
  </si>
  <si>
    <t xml:space="preserve">55 5802-0000 Ext. 49500</t>
  </si>
  <si>
    <t xml:space="preserve">basilisa.benitez@sat.gob.mx</t>
  </si>
  <si>
    <t xml:space="preserve">55 5802-2413 Ext. 42413</t>
  </si>
  <si>
    <t xml:space="preserve">alondra.lunag@sat.gob.mx</t>
  </si>
  <si>
    <t xml:space="preserve">55 5802-1556 Ext. 41556</t>
  </si>
  <si>
    <t xml:space="preserve">ignacio.trujillo@sat.gob.mx</t>
  </si>
  <si>
    <t xml:space="preserve">Av. Hidalgo #77, Módulo IV, Piso 4, Col. Guerrero, Alcaldía Cuauhtémoc, C.P. 06300, Ciudad de México</t>
  </si>
  <si>
    <t xml:space="preserve">55 5802-1607 Ext. 41607</t>
  </si>
  <si>
    <t xml:space="preserve">rosa.trujillo@sat.gob.mx</t>
  </si>
  <si>
    <t xml:space="preserve">Calz. Tlalpan #2775, Col. San Pablo, Alcaldía Tlalpan,
 Ciudad de México</t>
  </si>
  <si>
    <t xml:space="preserve">(55) 58090238 Ext. 50238</t>
  </si>
  <si>
    <t xml:space="preserve">Calle Lateral Recta a Cholula #103, Pb Ex-Hacienda Zavaleta 
Puebla Puebla</t>
  </si>
  <si>
    <t xml:space="preserve">Tercer Retorno de Cáliz S/N, Col. El Reloj, Alcaldía Coyoacán, 
Ciudad de México</t>
  </si>
  <si>
    <t xml:space="preserve">(55) 5809-0200 Ext. 50285</t>
  </si>
  <si>
    <t xml:space="preserve">said.gonzalez@sat.gob.mx</t>
  </si>
  <si>
    <t xml:space="preserve">(55) 5809-0200 Ext. 44876</t>
  </si>
  <si>
    <t xml:space="preserve">maria.castillejos@sat.gob.mx</t>
  </si>
  <si>
    <t xml:space="preserve">Reforma norte, #37, módulo VII, P.B., Col. Guerrero, C.P. 06300, Alcaldía Cuahutémoc, Ciudad de México</t>
  </si>
  <si>
    <t xml:space="preserve">090150D7PB</t>
  </si>
  <si>
    <t xml:space="preserve">(55) 5802-8979</t>
  </si>
  <si>
    <t xml:space="preserve">rodolfo.gonzalez@sat.gob.mx</t>
  </si>
  <si>
    <t xml:space="preserve">Av. Hidalgo #77, Col. Guerrero, Alcaldía Cuauhtémoc, C.P. 06300, Ciudad de México</t>
  </si>
  <si>
    <t xml:space="preserve">090150D000</t>
  </si>
  <si>
    <t xml:space="preserve">(55) 5802-0054 Ext. 46711</t>
  </si>
  <si>
    <t xml:space="preserve">tania.gomez@sat.gob.mx</t>
  </si>
  <si>
    <t xml:space="preserve">(55) 5809-0200 Ext. 50250</t>
  </si>
  <si>
    <t xml:space="preserve">oscar.pallares@sat.gob.mx</t>
  </si>
  <si>
    <t xml:space="preserve">(55) 5809-0200 Ext. 50228</t>
  </si>
  <si>
    <t xml:space="preserve">alejandro.tejeda@sat.gob.mx</t>
  </si>
  <si>
    <t xml:space="preserve">(55) 5809-0200 Ext. 50265</t>
  </si>
  <si>
    <t xml:space="preserve">jignacio.perez@sat.gob.mx</t>
  </si>
  <si>
    <t xml:space="preserve">(55) 5809-0200 Ext. 50307</t>
  </si>
  <si>
    <t xml:space="preserve">nancy.alvarado@sat.gob.mx</t>
  </si>
  <si>
    <t xml:space="preserve">(55) 5802-2012 Ext. 21953</t>
  </si>
  <si>
    <t xml:space="preserve">homero.merino@sat.gob.mx</t>
  </si>
  <si>
    <t xml:space="preserve">(55) 5809-0366 Ext. 50366</t>
  </si>
  <si>
    <t xml:space="preserve">alejandro.granados@sat.gob.mx</t>
  </si>
  <si>
    <t xml:space="preserve">Antón de Alaminos, s/n Lotes 6, 8, 10, 12 y 14, Primer Piso, Fracc. Magallanes, C.P. 39670, Costera Miguel Alemán, Acapulco de Juárez, Gro.</t>
  </si>
  <si>
    <t xml:space="preserve">(74) 4469-2208 Ext. 62208</t>
  </si>
  <si>
    <t xml:space="preserve">hector. hernandez@sat.gob.mx</t>
  </si>
  <si>
    <t xml:space="preserve">Calle 1 y 2 Avenida Panamericana #150 Col. C.P. 84200, Agua Prieta, Sonora</t>
  </si>
  <si>
    <t xml:space="preserve">(63) 3116-0004 Ext. 59004</t>
  </si>
  <si>
    <t xml:space="preserve">monica.diaz@sat.gob.mx</t>
  </si>
  <si>
    <t xml:space="preserve">Carretera Río Tamesí Km. 0+720 S/N Entre Blvd. de los Ríos y Golfo de California Puerto Industrial Altamira, C.P. 89600  Altamira, Tamaulipas</t>
  </si>
  <si>
    <t xml:space="preserve">(83) 3260-2419 Ext. 72419</t>
  </si>
  <si>
    <t xml:space="preserve">jaime.perezf@sat.gob.mx</t>
  </si>
  <si>
    <t xml:space="preserve">Edificio Anexo al Aeropuerto Internacional de Cancún S/N Col. Aeropuerto, C.P. 77565, Cancún, Quintana Roo</t>
  </si>
  <si>
    <t xml:space="preserve">(99) 8193-0480 Ext. 60482</t>
  </si>
  <si>
    <t xml:space="preserve">francisco.gomez@sat.gob.mx</t>
  </si>
  <si>
    <t xml:space="preserve">calle Miguel Hidalgo y Nicolás Bravo S/N, Edif. Puerta de México, Col. Centro, C.P. 26200, Ciudad Acuña, Coahuila de Zaragoza</t>
  </si>
  <si>
    <t xml:space="preserve">(87) 7786-3040 Ext. 73040</t>
  </si>
  <si>
    <t xml:space="preserve">armando.fabrizzio@sat.gob.mx</t>
  </si>
  <si>
    <t xml:space="preserve">Av. de las Américas #2700, acera Norte, Parque Chamizal, C.P. 32600, Cd. Juárez Chihuahua</t>
  </si>
  <si>
    <t xml:space="preserve">(65) 6227-5402 Ext. 75402</t>
  </si>
  <si>
    <t xml:space="preserve">rafael.rodriguez@sat.gob.mx</t>
  </si>
  <si>
    <t xml:space="preserve">Av. Hidalgo S/N, Entre 1ra, Col. Centro, C.P. 88300, Ciudad Miguel Alemán, Tamaulipas</t>
  </si>
  <si>
    <t xml:space="preserve">(89) 7105-9016 Ext. 79016</t>
  </si>
  <si>
    <t xml:space="preserve">oscar.avila@sat.gob.mx</t>
  </si>
  <si>
    <t xml:space="preserve">Blvd. Luis Donaldo Colosio S/N Col. Nuevo Amanecer, C.P. 88786 Reynosa, Tamaulipas</t>
  </si>
  <si>
    <t xml:space="preserve">(89) 9921-0298 Ext. 70298</t>
  </si>
  <si>
    <t xml:space="preserve">marcos.rodriguez@sat.gob.mx</t>
  </si>
  <si>
    <t xml:space="preserve">Interior del Recinto Fiscal S/N, Zona Franca, Col. Centro, C.P. 96400, Coatzacoalcos, Veracruz</t>
  </si>
  <si>
    <t xml:space="preserve">(92) 1211-0153 Ext. 61153</t>
  </si>
  <si>
    <t xml:space="preserve">maria.arellano@sat.gob.mx</t>
  </si>
  <si>
    <t xml:space="preserve">Carr. Nuevo Laredo - Piedras Negras Km. 34.5 S/N, Colombia Anáhuac, Nuevo León</t>
  </si>
  <si>
    <t xml:space="preserve">(86) 7734-5123 Ext. 75123</t>
  </si>
  <si>
    <t xml:space="preserve">beatriz.molina@sat.gob.mx</t>
  </si>
  <si>
    <t xml:space="preserve">Av. Homero #540, Col. Complejo Industrial, C.P. 31136, Chihuahua, Chihuahua</t>
  </si>
  <si>
    <t xml:space="preserve">(614) 158-4616 Ext. 74616</t>
  </si>
  <si>
    <t xml:space="preserve">nielsen.rodriguez@sat.gob.mx</t>
  </si>
  <si>
    <t xml:space="preserve">Interior Del Recinto Fiscal S/N, Terminal de Usos Múltiples, Col. El Limón, C.P. 86606, Paraíso, Tabasco</t>
  </si>
  <si>
    <t xml:space="preserve">(99) 3310-8294 Ext. 58294</t>
  </si>
  <si>
    <t xml:space="preserve">julio.zumaya@sat.gob.mx</t>
  </si>
  <si>
    <t xml:space="preserve">Blvd. Teniente Azueta, S/N, Col. Centro, C.P. 22800, interior Recinto Portuario, Ensenada, Baja California</t>
  </si>
  <si>
    <t xml:space="preserve">(64) 6172-3167 Ext. 73167</t>
  </si>
  <si>
    <t xml:space="preserve">sergio.talancon@sat.gob.mx</t>
  </si>
  <si>
    <t xml:space="preserve">Carretera Guadalajara- Chapala Km. 17.5 S/N, Col. Las Ánimas, Aeropuerto Internacional Miguel Hidalgo, C.P. 45659, Tlajomulco de Zuñiga Jalisco</t>
  </si>
  <si>
    <t xml:space="preserve">(33) 3880-9767 Ext. 69767</t>
  </si>
  <si>
    <t xml:space="preserve">edgar.gonzalez@sat.gob.mx</t>
  </si>
  <si>
    <t xml:space="preserve">Carretera Panamericana 45 S/N, Col. Ejido El Refugio, Rancho San Isidro, C.P. 36100, Silao Guanajuato</t>
  </si>
  <si>
    <t xml:space="preserve">(472) 1035419 Ext. 65419</t>
  </si>
  <si>
    <t xml:space="preserve">josue.santiago@sat.gob.mx</t>
  </si>
  <si>
    <t xml:space="preserve">Av. Rodolfo Elías Calles No. 2555 Pte., Zona Comercial 200, esq. con Padre Francisco Eusebio Kino, C.P. 85157, Cd Obregón, Cajeme Sonora</t>
  </si>
  <si>
    <t xml:space="preserve">(64) 4410-0169 Ext. 50169</t>
  </si>
  <si>
    <t xml:space="preserve">rogelio.machado@sat.gob.mx</t>
  </si>
  <si>
    <t xml:space="preserve">Alvaro Obregón No. 320 , Esquina Ignacio Bañuelos Cabezud Centro La Paz Baja California Sur</t>
  </si>
  <si>
    <t xml:space="preserve">(61) 2123-7626 Ext. 77626</t>
  </si>
  <si>
    <t xml:space="preserve">fermin.verduzco@sat.gob.mx</t>
  </si>
  <si>
    <t xml:space="preserve">Domicilio conocido S/N, Recitnto Portuario en la Isla de Cayacal, C.P. 60950, Lázaro Cárdenas, Michoacán</t>
  </si>
  <si>
    <t xml:space="preserve">(75) 3533-3210 Ext.63210</t>
  </si>
  <si>
    <t xml:space="preserve">oscar.ayala@sat.gob.mx</t>
  </si>
  <si>
    <t xml:space="preserve">Boulevard Miguel de la Madrid S/N, Ed. Integral de Gestiones Portuarias, entrada por la Glorieta del pez vela, Col. Tapeixtles, C.P. 28876, Manzanillo Colima</t>
  </si>
  <si>
    <t xml:space="preserve">(31) 4331-1564 Ext. 61564</t>
  </si>
  <si>
    <t xml:space="preserve">jose.floresortiz@sat.gob.mx</t>
  </si>
  <si>
    <t xml:space="preserve">Acción Civica S/N, Esq. División del Norte, Col. Doctores, C.P. 87460, Matamoros Tamaulipas</t>
  </si>
  <si>
    <t xml:space="preserve">(86) 8110-1115 Ext. 74115</t>
  </si>
  <si>
    <t xml:space="preserve">francisco.iracheta@sat.gob.mx</t>
  </si>
  <si>
    <t xml:space="preserve">Avenida Emilio Barragán S/N Interior Recinto Fiscal Api  Lázaro Cárdenas Mazatlán Sinaloa</t>
  </si>
  <si>
    <t xml:space="preserve">(66) 9915-6525 Ext. 76525</t>
  </si>
  <si>
    <t xml:space="preserve">hilario.gomez@sat.gob.mx</t>
  </si>
  <si>
    <t xml:space="preserve">Boulevard Abelardo L. Rodríguez S/N, Col. Alamitos, C.P. 21210, Mexicali Baja California</t>
  </si>
  <si>
    <t xml:space="preserve">´0200208000</t>
  </si>
  <si>
    <t xml:space="preserve">(68) 655-15204 Ext. 75204</t>
  </si>
  <si>
    <t xml:space="preserve">jesus.aguilera@sat.gob.mx</t>
  </si>
  <si>
    <t xml:space="preserve">Ferrocarril Central S/N, Edificio Principal Piso 2, Col. Cosmopolita, entre Cuitláhuac y Rabaúl, Alcaldía Azcapotzalco, Ciudad de México</t>
  </si>
  <si>
    <t xml:space="preserve">(55) 5128-2527 Ext. 52527</t>
  </si>
  <si>
    <t xml:space="preserve">reyes.becerril@sat.gob.mx</t>
  </si>
  <si>
    <t xml:space="preserve">Carr. Monterrey-Colombia, Km. 5.5, S/N, entre Río Pesquería y antiguio camino, Col. Niños Héroes, C.P. 66050, Escobedo Nuevo León</t>
  </si>
  <si>
    <t xml:space="preserve">(81) 8154-2112 Ext. 72112</t>
  </si>
  <si>
    <t xml:space="preserve">lemuel.perez@sat.gob.mx</t>
  </si>
  <si>
    <t xml:space="preserve">Libramiento Fiscal 4320,  Col. Recinto Fiscalizado, C.P. Nogales Sonora</t>
  </si>
  <si>
    <t xml:space="preserve">(63) 1311-0350 Ext. 70350</t>
  </si>
  <si>
    <t xml:space="preserve">cinthia.canizales@sat.gob.mx</t>
  </si>
  <si>
    <t xml:space="preserve">Carr. Nuevo Laredo-Piedras Negras Km. 12.5, S/N, Col. Centro, C.P. 88000, Nuevo Laredo, Tamaulipas</t>
  </si>
  <si>
    <t xml:space="preserve">(867)-711-3205 Ext.73205</t>
  </si>
  <si>
    <t xml:space="preserve">gregorio.menchaca@sat.gob.mx</t>
  </si>
  <si>
    <t xml:space="preserve">calle Prolongación Libramiento Fausto Z. Martínez S/N, Planta Baja, Ed. de Informática y Contabilidad, entre Fuente y Prol. Fausto Z. Mtz, Col. Centro, C.P. 26000, Piedras Negras, Coahuila</t>
  </si>
  <si>
    <t xml:space="preserve">(87) 8782-6588 Ext. 76588</t>
  </si>
  <si>
    <t xml:space="preserve">leonardo.perez@sat.gob.mx</t>
  </si>
  <si>
    <t xml:space="preserve">Interior Muelle Fiscal S/N, Km. 3.2 Viaducto Terminal Remota API, Col. Centro, Progreso Yucatán</t>
  </si>
  <si>
    <t xml:space="preserve">(96) 9934-3086 Ext. 63086</t>
  </si>
  <si>
    <t xml:space="preserve">armando.escamilla@sat.gob.mx</t>
  </si>
  <si>
    <t xml:space="preserve">Calle I No. 1046, Libramiento Puebla-Tehuacán, Col. Parque Industrial Puebla 2000, C.P. Puebla, Puebla </t>
  </si>
  <si>
    <t xml:space="preserve">222-211-7203, Ext. 67203</t>
  </si>
  <si>
    <t xml:space="preserve">roberto.gutierrez@sat.gob.mx</t>
  </si>
  <si>
    <t xml:space="preserve">Carretera Querétaro - Tequisquiapan Km. 22.5 Acceso 4 al Aeropuerto, Municipio de Colón, C.P. 76270, Querétaro, Qro.</t>
  </si>
  <si>
    <t xml:space="preserve">(44) 2227-0115 Ext. 60115</t>
  </si>
  <si>
    <t xml:space="preserve">sabas.dominguez@sat.gob.mx</t>
  </si>
  <si>
    <t xml:space="preserve">Av. Miramar S/N, Col. Cantarranas,C.P. 70680, Interior Recinto Fiscal, Salina Cruz, Oaxaca</t>
  </si>
  <si>
    <t xml:space="preserve">(97) 1714-9690 Ext. 59690</t>
  </si>
  <si>
    <t xml:space="preserve">jorge.blas@sat.gob.mx</t>
  </si>
  <si>
    <t xml:space="preserve">Carretera a Belice Km. 2 S/N, Puente Chactemal, Mpio. De Othón P. Blanco, Col. Ste. López, C.P. 77965, Chetumal, Quintana Roo</t>
  </si>
  <si>
    <t xml:space="preserve">(98) 3835-1659 Ext. 61659</t>
  </si>
  <si>
    <t xml:space="preserve">francisco.jauregui@sat.gob.mx</t>
  </si>
  <si>
    <t xml:space="preserve">Calzada Blanca S/N, Interior del Recinto Fiscal, Col. Morelos, C.P. 89290, Tampico, Tamaulipas</t>
  </si>
  <si>
    <t xml:space="preserve">(83) 3229-0210 Ext. 74210</t>
  </si>
  <si>
    <t xml:space="preserve">juan.cruz@sat.gob.mx</t>
  </si>
  <si>
    <t xml:space="preserve">Línea Internacional S/N, Fracionamiento Garita de Otay, C.P. 22430, Tijuana Baja California</t>
  </si>
  <si>
    <t xml:space="preserve">´020040C000</t>
  </si>
  <si>
    <t xml:space="preserve">(66) 462-42201 Ext. 72201</t>
  </si>
  <si>
    <t xml:space="preserve">sergio.aldrete@sat.gob.mx</t>
  </si>
  <si>
    <t xml:space="preserve">Carretera a la Barra Sur Km. 8, Congregación Ejido Tabuco, C.P. 92760, Interior Recinto Fiscal, Tuxpan Veracruz</t>
  </si>
  <si>
    <t xml:space="preserve">(78) 3835-9130 Ext. 59130</t>
  </si>
  <si>
    <t xml:space="preserve">felipe.sanchez@sat.gob.mx</t>
  </si>
  <si>
    <t xml:space="preserve">Carretera a San Juan de Ulúa, Km. 3.5, Interior del Recinto Fiscal, Col. Centro, C.P. 91700, Veracruz, Veracruz</t>
  </si>
  <si>
    <t xml:space="preserve">(22) 9989-6418 Ext. 66418</t>
  </si>
  <si>
    <t xml:space="preserve">ana.ocejo@sat.gob.mx</t>
  </si>
  <si>
    <t xml:space="preserve">Blvd. Libre Comercio Entre Av. Fronteriza y Margen del Rio Bravo, No. 2401, Col. Río Bravo, C.P. 32882, Ojinaga Chihuahua</t>
  </si>
  <si>
    <t xml:space="preserve">8'5203000</t>
  </si>
  <si>
    <t xml:space="preserve">(62) 6453-7126 Ext. 77126</t>
  </si>
  <si>
    <t xml:space="preserve">gaspar.tavarez@sat.gob.mx</t>
  </si>
  <si>
    <t xml:space="preserve">Avenida 5 de Mayo, No. 1420, Esquina Con Av. Revolución, Col. Palomas, C.P. 31830, Puerto Palomas de Villa, Ascensión Chihuahua</t>
  </si>
  <si>
    <t xml:space="preserve">(65) 6227-1213 Ext. 78213</t>
  </si>
  <si>
    <t xml:space="preserve">luis.loya@sat.gob.mx</t>
  </si>
  <si>
    <t xml:space="preserve">Carretera Federal No 2 Km 12+200, Tramo San Luis Río Colorado-Sonoyta, Col. Parque Industrial, C.P. 83455, San Luis Rio Colorado, Sonora</t>
  </si>
  <si>
    <t xml:space="preserve">(65) 3536-6462 Ext. 73462</t>
  </si>
  <si>
    <t xml:space="preserve">mario.moreno@sat.gob.mx</t>
  </si>
  <si>
    <t xml:space="preserve">Blvd. Benemérito de las Américas No. 290, Col. Hombres Blancos, C.P. 83570, Sonoyta, Sonora</t>
  </si>
  <si>
    <t xml:space="preserve">(65) 1512-3007 Ext. 73007</t>
  </si>
  <si>
    <t xml:space="preserve">lazaro.barrios@sat.gob.mx</t>
  </si>
  <si>
    <t xml:space="preserve">Avenida Lázaro Cardenas No. 201, Esq. Callejón Madero, Col. Centro, C.P. 21400, Tecate Baja California.</t>
  </si>
  <si>
    <t xml:space="preserve">(66) 5654-9910 Ext. 79910</t>
  </si>
  <si>
    <t xml:space="preserve">felipe.machorro@sat.gob.mx</t>
  </si>
  <si>
    <t xml:space="preserve">Boulevard Miguel Alemán Valdés S/N, Esq. Agustín Millán, col. San Pedro Totoltepec, C.P. 50200, Toluca, Estado de México</t>
  </si>
  <si>
    <t xml:space="preserve">(722) 2761569 Ext. 55173</t>
  </si>
  <si>
    <t xml:space="preserve">wendy.medina@sat.gob.mx</t>
  </si>
  <si>
    <t xml:space="preserve">Periférico Raúl López Sánchez, #17, Col. Eriazo, C.P. 27110, Torreón, Coahuila</t>
  </si>
  <si>
    <t xml:space="preserve">0503502000</t>
  </si>
  <si>
    <t xml:space="preserve">(87)172-90303 Ext.60303</t>
  </si>
  <si>
    <t xml:space="preserve">raul.martinez@sat.gob.mx</t>
  </si>
  <si>
    <t xml:space="preserve">Carretera a Puente Internacional Cd. Camargo-Río Grande Km.6 S/N, C.P. 88440, Ciudad Camargo, Tamaulipas</t>
  </si>
  <si>
    <t xml:space="preserve">(89) 1974-3566 Ext. 73566</t>
  </si>
  <si>
    <t xml:space="preserve">alberto.rodriguez@sat.gob.mx</t>
  </si>
  <si>
    <t xml:space="preserve">Carretera Federal 200 Tepic - Talismán. Km 24 + 400, S/N, Col. Centro, C.P. 30840, Ciudad Hidalgo, Mpo. de Suchiate Chiapas</t>
  </si>
  <si>
    <t xml:space="preserve">(96) 2620-2007 Ext. 72007</t>
  </si>
  <si>
    <t xml:space="preserve">laura.floresc@sat.gob.mx</t>
  </si>
  <si>
    <t xml:space="preserve">Archivo de Trámite de la Subadministración de Apoyo Desconcentrado de Comunicaciones y Tecnologías de la Información de Aguascalientes 1 Aguascalientes</t>
  </si>
  <si>
    <t xml:space="preserve">Chichimeco No. 117 y 119, Col. San Luis, C.P. 20250, Aguascalientes Aguascalientes</t>
  </si>
  <si>
    <t xml:space="preserve">(44) 9149-1005 Ext. 61005</t>
  </si>
  <si>
    <t xml:space="preserve">raul.domingueza@sat.gob.mx</t>
  </si>
  <si>
    <t xml:space="preserve">Calzada Cetys No. 2901, Col. Rivera, C.P. 21259, Entre Calles Jacume y Vía del Sol, Edificio Solarium Business Center,  Mexicali Baja California</t>
  </si>
  <si>
    <t xml:space="preserve">(68) 6564-1007 Ext. 71007</t>
  </si>
  <si>
    <t xml:space="preserve">raul.lara@sat.gob.mx</t>
  </si>
  <si>
    <t xml:space="preserve">Avenida Fuerza Aerea Mexicana S/N, Col. Centro Urbano 70/76, C.P. 22410, Tijuana Baja California</t>
  </si>
  <si>
    <t xml:space="preserve">(66) 4624-2314 Ext. 72314</t>
  </si>
  <si>
    <t xml:space="preserve">julio.gaxiola@sat.gob.mx</t>
  </si>
  <si>
    <t xml:space="preserve">Archivo de Trámite de la Subadministración de Apoyo Desconcentrado de Comunicaciones y Tecnologías de la Información de Baja California sur 1 SADCTI Baja California Sur 1 La Paz</t>
  </si>
  <si>
    <t xml:space="preserve">Alvaro Obregón No. 320 , Esquina Ignacio Bañuelos Cabezud, Col. Centro, C.P. 23000, La Paz Baja California Sur</t>
  </si>
  <si>
    <t xml:space="preserve">(61) 2123-7628 Ext. 77628</t>
  </si>
  <si>
    <t xml:space="preserve">paul.hernandez@sat.gob.mx</t>
  </si>
  <si>
    <t xml:space="preserve">Calle 51 Num. 25, Col. Centro, Entre Calles 12 y 14 Edificio la Casona,
 C.P. 24000, San Francisco de Campeche Campeche</t>
  </si>
  <si>
    <t xml:space="preserve">(98) 1127-3417 Ext. 53417</t>
  </si>
  <si>
    <t xml:space="preserve">lucero.centurion@sat.gob.mx</t>
  </si>
  <si>
    <t xml:space="preserve">Blvd. Venustiano Carranza No. 2845, Primer Piso, Col. La Salle, C.P. 25240, Saltillo Coahuila</t>
  </si>
  <si>
    <t xml:space="preserve">(84) 4438-9288 Ext. 79288</t>
  </si>
  <si>
    <t xml:space="preserve">javier.elizondo@sat.gob.mx</t>
  </si>
  <si>
    <t xml:space="preserve">Periferico Raúl López Sánchez, No. 17, Col. Eriazo, C.P. 27110, Torreón Coahuila </t>
  </si>
  <si>
    <t xml:space="preserve">(87) 1729-0303 Ext.60303</t>
  </si>
  <si>
    <t xml:space="preserve">Fuente y Zaragoza, S/N Planta Alta, Colonia Centro, C.P 26000, entre calles Fuente y prol. Fausto Z, Mtz, Ed. Aduana de Piedras Negras, Coahuila </t>
  </si>
  <si>
    <t xml:space="preserve">(87) 8782-6556 Ext. 76556</t>
  </si>
  <si>
    <t xml:space="preserve">antonio.arizpe@sat.gob.mx</t>
  </si>
  <si>
    <t xml:space="preserve">Blvd. Camino Real No. 1003, Col. El Diezmo, C.P. 28010, Colima, Colima</t>
  </si>
  <si>
    <t xml:space="preserve">(31) 2316-1737 Ext. 51737</t>
  </si>
  <si>
    <t xml:space="preserve">cesar.olmos@sat.gob.mx</t>
  </si>
  <si>
    <t xml:space="preserve">Calle Segunda Oriente Norte Núm. 227, Piso 1, Entre Primera Norte Oriente y Segunda Norte Oriente, Col. Centro, C.P. 29000, Tuxtla Gutiérrez, Chiapas</t>
  </si>
  <si>
    <t xml:space="preserve">(96) 1617-2004 Ext. 74004</t>
  </si>
  <si>
    <t xml:space="preserve">hector.zamudio@sat.gob.mx</t>
  </si>
  <si>
    <t xml:space="preserve">Av. Central Poniente No. 17, Entre 2da y 4ta Norte, Col. Centro, C.P. 30700, Tapachula Chiapas</t>
  </si>
  <si>
    <t xml:space="preserve">(96) 2628-9678 Ext. 59678</t>
  </si>
  <si>
    <t xml:space="preserve">milton.mendez@sat.gob.mx</t>
  </si>
  <si>
    <t xml:space="preserve">Cosmos No. 4334, Entre Pino, Col. Satélite, C.P. 31104, Chihuahua, Chihuahua</t>
  </si>
  <si>
    <t xml:space="preserve">(61) 4158-4534 Ext. 74534</t>
  </si>
  <si>
    <t xml:space="preserve">eduardoperezg@sat.gob.mx</t>
  </si>
  <si>
    <t xml:space="preserve">Av. Teófilo Borunda No. 8670-A esquina con Paseo de la Victoria, Col. Partido Iglesias, C.P. 32528, Cd Juárez Chihuahua</t>
  </si>
  <si>
    <t xml:space="preserve">(65) 6227-5324 Ext. 75324</t>
  </si>
  <si>
    <t xml:space="preserve">alvaro.gallardo@sat.gob.mx</t>
  </si>
  <si>
    <t xml:space="preserve">Avenida Adolfo López Mateos S/N por calles 4 y 5 sur, Col. Recinto Portuario Isla del Carmen, C.P. 24129,  Cd. del Carmen, Campeche</t>
  </si>
  <si>
    <t xml:space="preserve">(938) 3811582 Ext. 71582 </t>
  </si>
  <si>
    <t xml:space="preserve">manuel.castro@sat.gob.mx</t>
  </si>
  <si>
    <t xml:space="preserve">Bahía de Santa Bárbara #23, Piso 1 ala A, Col. Verónica Anzurez, Alcaldía Miguel Hidalgo, Ciudad de México</t>
  </si>
  <si>
    <t xml:space="preserve">(55) 9138-3500 Ext. 45795</t>
  </si>
  <si>
    <t xml:space="preserve">irma.velazquez@sat.gob.mx</t>
  </si>
  <si>
    <t xml:space="preserve">Avenida Paseo de la Reforma No. 10, Piso 9, Col. Tabacalera, esq. Reforma y Rosales, Alcaldía Cuauhtémoc, C.P. 06030, Ciudad de México</t>
  </si>
  <si>
    <t xml:space="preserve">(55) 1203-1511 Ext. 47511</t>
  </si>
  <si>
    <t xml:space="preserve">israel.galan@sat.gob.mx</t>
  </si>
  <si>
    <t xml:space="preserve">Av. Viaducto Rio de la Piedad #507, Piso 1, entre Añil y Fco. del Paso y Troncoso, Col. Granjas México, Alcaldía Iztacalco, C.P. 08400, Ciudad de México</t>
  </si>
  <si>
    <t xml:space="preserve">(55) 5036-0810 Ext. 50810</t>
  </si>
  <si>
    <t xml:space="preserve">luis.mastache@sat.gob.mx</t>
  </si>
  <si>
    <t xml:space="preserve">Av. San lorenzo #104, Edificio A PB, Col. San Lorenzo la Cebada, Alcaldía Xochimilco, C.P. 16035, Ciudad de México</t>
  </si>
  <si>
    <t xml:space="preserve">(55) 5334-1800 Ext. 42767</t>
  </si>
  <si>
    <t xml:space="preserve">jose.ikeda@sat.gob.mx</t>
  </si>
  <si>
    <t xml:space="preserve">Av. Hidalgo #77, Módulo VII, Piso 1, Col. Guerrero, Alcaldía Cuauhtémoc, C.P. 06300, Ciudad de México</t>
  </si>
  <si>
    <t xml:space="preserve">090150D701</t>
  </si>
  <si>
    <t xml:space="preserve">(55) 5802-1445 Ext. 41445</t>
  </si>
  <si>
    <t xml:space="preserve">alejandro.rodriguezr@sat.gob.mx</t>
  </si>
  <si>
    <t xml:space="preserve">(55) 5809 0324 Ext. 50324</t>
  </si>
  <si>
    <t xml:space="preserve">carlos.saldana@sat.gob.mx</t>
  </si>
  <si>
    <t xml:space="preserve">Pedro Celestino Negrete No. 215 Oriente, Col. Centro, C.P. 34000, Durango, Durango</t>
  </si>
  <si>
    <t xml:space="preserve">(61) 8827-1809 Ext.71809</t>
  </si>
  <si>
    <t xml:space="preserve">raul.gonzalez@sat.gob.mx</t>
  </si>
  <si>
    <t xml:space="preserve">Boulevard Campestre No. 55, Col. La Florida, C.P. 37190, 
León, Guanajuato</t>
  </si>
  <si>
    <t xml:space="preserve">(47) 7710-6834 Ext. 66834</t>
  </si>
  <si>
    <t xml:space="preserve">roberto.martinez@sat.gob.mx</t>
  </si>
  <si>
    <t xml:space="preserve">Juan Bautista Morales, No. 200, Col. Frac. Zona de Oro I, 
C.P. 38020, Celaya, Guanajuato</t>
  </si>
  <si>
    <t xml:space="preserve">(46) 1618-5145 Ext. 65145</t>
  </si>
  <si>
    <t xml:space="preserve">alejandro.ortiz@sat.gob.mx</t>
  </si>
  <si>
    <t xml:space="preserve">Boulevard Felipe Angeles, Carretera México – Pachuca Km. 84.5, Sector Primario, Col. Carlos Rovirosa, C.P. 42082, Pachuca de Soto, Hidalgo</t>
  </si>
  <si>
    <t xml:space="preserve">(77) 1717-1418 Ext. 61418</t>
  </si>
  <si>
    <t xml:space="preserve">odiseo.salvatierra@sat.gob.mx</t>
  </si>
  <si>
    <t xml:space="preserve">Avenida de las Américas No. 825 y 833 , Col. Jesús García, C.P. 44656, entre Av. Florencia y Av. Colomos del sector Hidalgo, Gudalajara municipio de  Guadalajara Jalisco</t>
  </si>
  <si>
    <t xml:space="preserve">(38) 3836-2107 Ext. 62107</t>
  </si>
  <si>
    <t xml:space="preserve">hector.vallejo@sat.gob.mx</t>
  </si>
  <si>
    <t xml:space="preserve">Av. Lazaro Cárdenas #2305, Plaza Abastos Edificio Central, Col. Las Torres, C.P. 44920, Guadalajara, Jalisco</t>
  </si>
  <si>
    <t xml:space="preserve">(33) 3836-2057 Ext. 62057</t>
  </si>
  <si>
    <t xml:space="preserve">cesar.montoya@sat.gob.mx</t>
  </si>
  <si>
    <t xml:space="preserve">Av. Central Guillermo González Camarena No. 735, Col. Anexo a Residencial Poniente, C.P. 45136, Zapopan, Jalisco</t>
  </si>
  <si>
    <t xml:space="preserve">333-836-2004 ext. 62004</t>
  </si>
  <si>
    <t xml:space="preserve">Avenida Solidaridad Las Torres #109 Oriente (Antes 450 Poniente), Lote 1, piso 1, Col. La Providencia, C.P.52177, Metepec, Estado de México</t>
  </si>
  <si>
    <t xml:space="preserve">(72) 2276-1531 Ext. 51531</t>
  </si>
  <si>
    <t xml:space="preserve">marcos.hernandez@sat.gob.mx</t>
  </si>
  <si>
    <t xml:space="preserve">Av. Sor Juana Inés de la Cruz #22, piso 4, Col. Centro, C.P. 54000, Tlalnepantla,  Estado de México</t>
  </si>
  <si>
    <t xml:space="preserve">(55) 2169-5497 Ext. 45497</t>
  </si>
  <si>
    <t xml:space="preserve">erika.martinez@sat.gob.mx</t>
  </si>
  <si>
    <t xml:space="preserve">Abasolo # 282, Col.Centro Histórico, C.P. 58000, Morelia Michoacán</t>
  </si>
  <si>
    <t xml:space="preserve">(44) 3322-8205 Ext. 48205</t>
  </si>
  <si>
    <t xml:space="preserve">jluis.lara@sat.gob.mx</t>
  </si>
  <si>
    <t xml:space="preserve">Paseo del Conquistador #224-226, Col. Maravillas, C.P.62230, Cuernavaca, Morelos</t>
  </si>
  <si>
    <t xml:space="preserve">(77) 7329-2947 EXT. 62947</t>
  </si>
  <si>
    <t xml:space="preserve">hector.ramirez@sat.gob.mx</t>
  </si>
  <si>
    <t xml:space="preserve">Calle Álamo No. 52, Piso 1, Col. San Juan, C.P. 63130, entre Avenida Insurgentes y Caoba, Tepic, Nayarit</t>
  </si>
  <si>
    <t xml:space="preserve">(31) 1211-8495 Ext. 68495</t>
  </si>
  <si>
    <t xml:space="preserve">ramon.gonzalez@sat.gob.mx</t>
  </si>
  <si>
    <t xml:space="preserve">Avenida Pino Suarez No. 790 Sur, Col,. Centro, C.P. 64000, Esquina Padre Mier Localidad Monterrey, Nuevo León</t>
  </si>
  <si>
    <t xml:space="preserve">(81) 8047-1234 Ext. 71110</t>
  </si>
  <si>
    <t xml:space="preserve">angel.cortes@sat.gob.mx</t>
  </si>
  <si>
    <t xml:space="preserve">Av. Miguel Alemán Km 8.4 No. 6345, Col. Riberas de La Purísima, Guadalupe, Nuevo León</t>
  </si>
  <si>
    <t xml:space="preserve">(81) 8144-7886 Ext. 77886</t>
  </si>
  <si>
    <t xml:space="preserve">rogelio.martinez@sat.gob.mx</t>
  </si>
  <si>
    <t xml:space="preserve">Av. José Vasconcelos No. 101 Ote., Fracc. Residencial San Agustín, C.P. 66260, San Pedro Garza García, Nuevo León</t>
  </si>
  <si>
    <t xml:space="preserve">(81) 8047-1234 Ext. 78234</t>
  </si>
  <si>
    <t xml:space="preserve">edgar.herrera@sat.gob.mx</t>
  </si>
  <si>
    <t xml:space="preserve">Amapolas No. 1405, Col. Reforma, C.P. 68050, esquina Sauces, Oaxaca de Juárez, Oaxaca</t>
  </si>
  <si>
    <t xml:space="preserve">(95) 1502-0085 Ext. 50085</t>
  </si>
  <si>
    <t xml:space="preserve">joel.rios@sat.gob.mx</t>
  </si>
  <si>
    <t xml:space="preserve">Boulevard Atlixcáyotl No. 1499, A-4 Reserva Territorial Atlixcáyotl, C.P. 72810, San Andrés Cholula, Puebla</t>
  </si>
  <si>
    <t xml:space="preserve">(22) 2211-7155 Ext. 67155</t>
  </si>
  <si>
    <t xml:space="preserve">genaro.castaneda@sat.gob.mx</t>
  </si>
  <si>
    <t xml:space="preserve">Calle Lateral Recta A Cholula No. 103, Pb Ex-Hacienda Zavaleta, Calz. Golfo centro y Leandro Valle, C.P. 72150, Puebla, Puebla</t>
  </si>
  <si>
    <t xml:space="preserve">(22) 2303-7750 Ext. 67750</t>
  </si>
  <si>
    <t xml:space="preserve">eduardo.hernandez@sat.gob.mx</t>
  </si>
  <si>
    <t xml:space="preserve">Calle Ignacio Allende Sur No. 8 Piso 1, Col. Centro, C.P. 76000, entre calles José María Pino Suárez y Francisco I. Madero, Santiago de Querétaro, Querétaro</t>
  </si>
  <si>
    <t xml:space="preserve">(44) 2227-0007 EXxt 60007</t>
  </si>
  <si>
    <t xml:space="preserve">netzahualcoyotl.vera@sat.gob.mx</t>
  </si>
  <si>
    <t xml:space="preserve">Av. Bonampak Manzana 1, Lotes 4 y 5, Tercer Piso, esquina Nichupte, Col. Supermanzana 8, C.P. 77504, Cancún, Quintana Roo</t>
  </si>
  <si>
    <t xml:space="preserve">(998) 193-0434 Ext 60434</t>
  </si>
  <si>
    <t xml:space="preserve">claudia.villafana@sat.gob.mx</t>
  </si>
  <si>
    <t xml:space="preserve">Av. Hidalgo N° 77, Módulo VI, Piso 2, Col. Guerrero, Alcaldía Cuauhtémoc, C.P. 06300, Ciudad de México</t>
  </si>
  <si>
    <t xml:space="preserve">(55) 5802-0000 Ext. 46787 </t>
  </si>
  <si>
    <t xml:space="preserve">hector.becerril@sat.gob.mx</t>
  </si>
  <si>
    <t xml:space="preserve">3a Cerrada de Cáliz S/N, Col. El Reloj, Alcaldía Coyoacán, C.P. 04640, Ciudad de México</t>
  </si>
  <si>
    <t xml:space="preserve">(55) 5809-0200 Ext. 50324</t>
  </si>
  <si>
    <t xml:space="preserve">Viaducto Río de la Piedad No. 507, Piso 1, entre Añil y Fco. del Paso y Troncoso, Col. Granjas México, Alcaldía Iztacalco, Ciudad de México</t>
  </si>
  <si>
    <t xml:space="preserve">(55) 5802-0000 Ext. 47804</t>
  </si>
  <si>
    <t xml:space="preserve">flavio.reyes@sat.gob.mx</t>
  </si>
  <si>
    <t xml:space="preserve">(55) 5802-0270 Ext. 50270</t>
  </si>
  <si>
    <t xml:space="preserve">anibal.peralta@sat.gob.mx</t>
  </si>
  <si>
    <t xml:space="preserve">Av. Independencia No. 1202, Entre Melchor Ocampo y Galeana, Col. Centro, C.P. 78000, San Luis Potosí, San Luis Potosí</t>
  </si>
  <si>
    <t xml:space="preserve">(44) 4826-1215 Ext. 61215</t>
  </si>
  <si>
    <t xml:space="preserve">carlos.mercado@sat.gob.mx</t>
  </si>
  <si>
    <t xml:space="preserve">Río Suchiate No. 856 Poniente Y 856-1 Poniente, Entre Río Grijalva y Callejón sin nombre, Col. Industrial Bravo, C.P. 80120, Culiacán, Sinaloa</t>
  </si>
  <si>
    <t xml:space="preserve">(66) 7759-7600 Ext. 77309</t>
  </si>
  <si>
    <t xml:space="preserve">ramses.verduzco@sat.gob.mx</t>
  </si>
  <si>
    <t xml:space="preserve">Venustiano Carranza No. 107 Sur, Esq. Miguel Alemán, Col. Centro, C.P. 82000, Col. Centro, Mazatlán, Sinaloa</t>
  </si>
  <si>
    <t xml:space="preserve">(66) 9915-6531 EXT. 76531</t>
  </si>
  <si>
    <t xml:space="preserve">abel.vazquez@sat.gob.mx</t>
  </si>
  <si>
    <t xml:space="preserve">Blvd. Paseo del Río Sonora S/N, Centro de Gobierno, edif. Hermosillo, Planta Baja, Col. Proyecto Río Sonora, C.P. 83270, Hermosillo Sonora</t>
  </si>
  <si>
    <t xml:space="preserve">(66) 2259-7007 Ext. 77007</t>
  </si>
  <si>
    <t xml:space="preserve">abel.sillas@sat.gob.mx</t>
  </si>
  <si>
    <t xml:space="preserve">260300A000</t>
  </si>
  <si>
    <t xml:space="preserve">Av. Prolongación Av. Álvaro Obregón # 2857, Col. Industrial, entre de la Bahía y Av. Trípoli, C.P. 84094, Nogales, Sonora</t>
  </si>
  <si>
    <t xml:space="preserve">(63) 1311-0126 Ext. 53126</t>
  </si>
  <si>
    <t xml:space="preserve">saul.ramirez@sat.gob.mx</t>
  </si>
  <si>
    <t xml:space="preserve">5809-0200 Ext. 50433</t>
  </si>
  <si>
    <t xml:space="preserve">jorge.marmolejo@sat.gob.mx</t>
  </si>
  <si>
    <t xml:space="preserve">Avenida Paseo Tabasco 1203, Col. Lindavista, C.P. 86050, Torre Empresarial entre Adolfo Ruiz Cortiines y Benito Juárez, Villahermosa, Tabasco</t>
  </si>
  <si>
    <t xml:space="preserve">(99) 3310-8233 Ext. 58233</t>
  </si>
  <si>
    <t xml:space="preserve">francisco.ruiz@sat.gob.mx</t>
  </si>
  <si>
    <t xml:space="preserve">Emiliano P. Nafarrete Sur Piso 1 No.162, Col. Centro, C.P. 87000, Cd. Victoria, Tamaulipas</t>
  </si>
  <si>
    <t xml:space="preserve">(83) 4318-1617 Ext. 71617</t>
  </si>
  <si>
    <t xml:space="preserve">ricardo.olivera@sat,gob.mx</t>
  </si>
  <si>
    <t xml:space="preserve">Ocampo 101, Piso 2, Col. Sector Centro, C.P. 88000, Referencia esquina 15 de Junio, Nuevo Laredo, Tamaulipas</t>
  </si>
  <si>
    <t xml:space="preserve">(867) 711-0269 Ext. 77269</t>
  </si>
  <si>
    <t xml:space="preserve">miguel.delacruz@sat.gob.mx</t>
  </si>
  <si>
    <t xml:space="preserve">Boulevard Morelos y Esquina Tehuantepec S/N, Col. Ampliación Rodríguez, C.P. 88631, Reynosa, Tamaulipas</t>
  </si>
  <si>
    <t xml:space="preserve">(89) 9921-0307 Ext. 74307</t>
  </si>
  <si>
    <t xml:space="preserve">mario.flores@sat.gob.mx</t>
  </si>
  <si>
    <t xml:space="preserve">Héroes del Cañonero S/N, Piso 2, Col. Centro, C.P. 89000, Tampico, Tamaulipas</t>
  </si>
  <si>
    <t xml:space="preserve">(83) 3229-0619 Ext. 70619</t>
  </si>
  <si>
    <t xml:space="preserve">claudia.abundis@sat.gob.mx</t>
  </si>
  <si>
    <t xml:space="preserve">Av. Principal No. 55, Col. La Trinidad-Tepehitec, C.P. 90115, Esq. Av. Instituto Politécnico Nacional, Tlaxcala, Tlaxcala</t>
  </si>
  <si>
    <t xml:space="preserve">(246) 465-1007 Ext. 51007</t>
  </si>
  <si>
    <t xml:space="preserve">angel.martinez@sat.gob.mx</t>
  </si>
  <si>
    <t xml:space="preserve">Calle Manlio Fabio Altamirano No. 1, Planta Baja, Col. Centro, C.P. 91000, esq. Doctor Rafael Lucio,  Xalapa, Veracruz de Ignacio de la Llave</t>
  </si>
  <si>
    <t xml:space="preserve">(22) 8841-7117 Ext. 47117</t>
  </si>
  <si>
    <t xml:space="preserve">claudia.jimenez@sat.gob.mx</t>
  </si>
  <si>
    <t xml:space="preserve">Paseo de la Niña No. 150, Piso 16, Fracc. Las Americas, C.P. 94298, Boca del Río Veracruz</t>
  </si>
  <si>
    <t xml:space="preserve">(22) 9989-7770 Ext. 77770</t>
  </si>
  <si>
    <t xml:space="preserve">nemesio.rodriguez@sat.gob.mx</t>
  </si>
  <si>
    <t xml:space="preserve">Avenida Cristóbal Colón 212, Col. Centro, C.P. 96400, entre Fco. H. Santos y 7 de Noviembre, Coatzacoalcos Veracruz.</t>
  </si>
  <si>
    <t xml:space="preserve">(92) 1211-2698 Ext. 62698</t>
  </si>
  <si>
    <t xml:space="preserve">adan.gomez@sat.gob.mx</t>
  </si>
  <si>
    <t xml:space="preserve">Calle 1-B No. 363, entre calle 8 y 10, fracc. Gonzalo Guerrero, C.P.97115, Mérida, Yucatán</t>
  </si>
  <si>
    <t xml:space="preserve">(99) 9942-6734 Ext. 56734</t>
  </si>
  <si>
    <t xml:space="preserve">marco.aban@sat.gob.mx</t>
  </si>
  <si>
    <t xml:space="preserve">Calle Unión No. 101, Local 28. Zona Centro, C.P, 98000,  Zacatecas, Zacatecas</t>
  </si>
  <si>
    <t xml:space="preserve">(49) 2491-4196 Ext. 54196</t>
  </si>
  <si>
    <t xml:space="preserve">andres.carrillo@sat.gob.mx</t>
  </si>
  <si>
    <t xml:space="preserve">Avenida Hidalgo, número 77, Módulo VI, 1er piso, C.P. 06300, Colonia Guerrero, Alcaldía Cuauhtémoc en la Ciudad de México.</t>
  </si>
  <si>
    <t xml:space="preserve">(55) 58 02 00 00 Ext. 40688</t>
  </si>
  <si>
    <t xml:space="preserve">saul.cardozar@sat.gob.mx</t>
  </si>
  <si>
    <t xml:space="preserve">Avenida Hidalgo, número 77, Módulo IV, 3er piso, C.P. 06300, Colonia Guerrero, Alcaldía Cuauhtémoc en la Ciudad de México.</t>
  </si>
  <si>
    <t xml:space="preserve">(55) 58 02 00 00 RDI 56680</t>
  </si>
  <si>
    <t xml:space="preserve">Archivo de Trámite de la Administración Central de Evaluación de seguimiento, Administración de Evaluación de Seguimiento 2</t>
  </si>
  <si>
    <t xml:space="preserve">Avenida Hidalgo, número 77, Módulo IV, 3er piso, ala Valerio Trujillo, C.P. 06300, Colonia Guerrero, Alcaldía Cuauhtémoc en la Ciudad de México.</t>
  </si>
  <si>
    <t xml:space="preserve">(55) 58 02 21 33 RDI 42133</t>
  </si>
  <si>
    <t xml:space="preserve">salvador.ledesma.m@sat.gob.mx</t>
  </si>
  <si>
    <t xml:space="preserve">Calzada de la Virgen, número 2799, edificio a, planta baja, C.P. 04480, Colonia CTM Culhuacán, Alcaldía Coyoacán en La Ciudad de México. </t>
  </si>
  <si>
    <t xml:space="preserve">0900315APB</t>
  </si>
  <si>
    <t xml:space="preserve">91 81 63 00 Ext. 73752</t>
  </si>
  <si>
    <t xml:space="preserve">luis.caballero.e@sat.gob.mx</t>
  </si>
  <si>
    <t xml:space="preserve">Avenida Hidalgo, número 77, Módulo IV, planta baja, ala Valerio Trujillo, C.P. 06300, Colonia Guerrero, Alcaldía Cuauhtémoc en la Ciudad de México.</t>
  </si>
  <si>
    <t xml:space="preserve">58-02-00-00 Ext. 49368</t>
  </si>
  <si>
    <t xml:space="preserve">maria.reynagau@sat.gob.mx</t>
  </si>
  <si>
    <t xml:space="preserve">Avenida Paseo de la Reforma, número 10, 6to piso, C.P. 06030, Colonia Tabacaleria, Alacaldía Cuauhtémoc en la Ciudad de México.</t>
  </si>
  <si>
    <t xml:space="preserve">12 03 17 29 Ext. 47729</t>
  </si>
  <si>
    <t xml:space="preserve">salvador.valdez@sat.gob.mx</t>
  </si>
  <si>
    <t xml:space="preserve">(55) 58 02 00 00 Ext. 25340</t>
  </si>
  <si>
    <t xml:space="preserve">isaac.garcia@sat.gob.mx</t>
  </si>
  <si>
    <t xml:space="preserve">Avenida Paseo de la Reforma Norte, número 10, 7mo piso, C.P. 06030, Colonia Tabacaleria, Alacaldía Cuauhtémoc en la Ciudad de México.</t>
  </si>
  <si>
    <t xml:space="preserve">12 03 10 00 Ext. 47725</t>
  </si>
  <si>
    <t xml:space="preserve">margarita.solano@sat.gob.mx</t>
  </si>
  <si>
    <t xml:space="preserve">(55) 58 02 00 00 Ext. 49495</t>
  </si>
  <si>
    <t xml:space="preserve">david.olvera@sat.gob.mx</t>
  </si>
  <si>
    <t xml:space="preserve">Avenida Paseo de la Reforma, número 37, C.P. 06030, Colonia Tabacaleria, Alacaldía Cuauhtémoc en la Ciudad de México.</t>
  </si>
  <si>
    <t xml:space="preserve">(55) 58 02 10 16</t>
  </si>
  <si>
    <t xml:space="preserve">Dato Automatizado 1 </t>
  </si>
  <si>
    <t xml:space="preserve">Campo Automatizado 0 </t>
  </si>
  <si>
    <t xml:space="preserve">Dato Automatizado 4</t>
  </si>
  <si>
    <t xml:space="preserve">Dato Automatizado 5</t>
  </si>
  <si>
    <t xml:space="preserve">Dato Automatizado 3</t>
  </si>
  <si>
    <t xml:space="preserve">Dato Automatizado 2</t>
  </si>
  <si>
    <t xml:space="preserve">Bonampak esquina Nichupté, Súpermanzana 8, manzana 1, Lotes 4 y 5, 3er. Piso, Centro comercial y de Negocios, Plaza Vivendi-Américas, Colonia Centro, C.P. 77504, Cancún Q. Roo  </t>
  </si>
  <si>
    <t xml:space="preserve">Independencia Nos. 1202 y 1220, esq. Melchor Ocampo, Col. Centro, C.P. 78000, San Luis Potosí, S.L.P.</t>
  </si>
  <si>
    <t xml:space="preserve">4448261236 Ext. 61236</t>
  </si>
  <si>
    <t xml:space="preserve">Archivo de Concentración de la Administración de Operación de Recursos y Servicios 3 </t>
  </si>
  <si>
    <t xml:space="preserve">Boulevard Atlixcayotl No. 1499, A-4,  Colonia Reserva Territorial Atlixcayotl, C.P. 72810, San Andrés Cholula, Pue.</t>
  </si>
  <si>
    <t xml:space="preserve">2222117104 Ext. 69617</t>
  </si>
  <si>
    <t xml:space="preserve">alberto.chamorro@sat.gob.mx</t>
  </si>
  <si>
    <t xml:space="preserve">Cristóbal Colón No. 212 Altos, Col. Esfuerzo de los Hermanos del Trabajo, entre Fco. H. Santo y 7 de Noviembre, C.P. 96430, Coatzacoalcos, Ver.</t>
  </si>
  <si>
    <t xml:space="preserve">9212112662 Ext. 62662</t>
  </si>
  <si>
    <t xml:space="preserve">Boulevard 5 de Febrero No. 1650, entre Durango y México, Col. Los Olivos, C.P. 23040, La Paz, B.C.S.</t>
  </si>
  <si>
    <t xml:space="preserve">612123-76-00 Ext. 77563</t>
  </si>
  <si>
    <t xml:space="preserve">alma.vidrio@sat.gob.mx</t>
  </si>
  <si>
    <t xml:space="preserve">Boulevard Villas de Irapuato No. 1596, Col. Ejido Irapuato, C.P. 36643, Irapuato, Gto.</t>
  </si>
  <si>
    <t xml:space="preserve">4626238570 Ext. 64611</t>
  </si>
  <si>
    <t xml:space="preserve">alonso.castaneda@sat.gob.mx</t>
  </si>
  <si>
    <t xml:space="preserve">Boulevard Paseo Río Sonora Sur, esq. con Galeana S/N, Planta Baja y Primer Nivel, Edificio Hermosillo, Col. Villa de Seris, C.P. 83280, Hermosillo, Son.</t>
  </si>
  <si>
    <t xml:space="preserve">662 25970011</t>
  </si>
  <si>
    <t xml:space="preserve">andres.dautt@sat.gob.mx</t>
  </si>
  <si>
    <t xml:space="preserve">Calle 51 No. 25, entre Calle 12 y Calle 14, Col. Centro, Edificio La Casona, C.P. 24000, Campeche, Camp.</t>
  </si>
  <si>
    <t xml:space="preserve">9811273400 Ext. 58599</t>
  </si>
  <si>
    <t xml:space="preserve">Archivo de Concentración del Módulo de Ciudad Obregón</t>
  </si>
  <si>
    <t xml:space="preserve">Avenida Rodolfo Elías Calles No. 2555, Col. Zona Comercial 200, C.P. 85157, Municipio de Cajeme, Ciudad Obregón, Son.</t>
  </si>
  <si>
    <t xml:space="preserve">644 4100145</t>
  </si>
  <si>
    <t xml:space="preserve">cesar.silva@sat.gob.mx</t>
  </si>
  <si>
    <t xml:space="preserve">Carretera Federal Iguala-Taxco Km. 3.5, Lote 1, Manzana 8, Zona Industrial del Valle de Iguala, C.P. 40025, Iguala, Gro.</t>
  </si>
  <si>
    <t xml:space="preserve">Carretera Tramo Monterrey-Colombia, Km. 5.5, S/N, Col. Niños Héroes, entre Río Pesquería y Antiguo Camino, C.P. 66050, General Escobedo, N.L.</t>
  </si>
  <si>
    <t xml:space="preserve">81447844 RDI 77844 y 78456</t>
  </si>
  <si>
    <t xml:space="preserve">Manlio Fabio Altamirano No. 1 Altos, esq. Dr. Rafael Lucio, Col. Centro, C.P. 91000, Xalapa, Ver.</t>
  </si>
  <si>
    <t xml:space="preserve">Fuente s/n y Zaragoza Altos, Col. Centro, C.P. 26000, Piedras Negras, Coahuila.</t>
  </si>
  <si>
    <t xml:space="preserve">Ext. 79739</t>
  </si>
  <si>
    <t xml:space="preserve">Boulevard Morelos S/N, esq. Tehuantepec, Col. Ampliación Rodríguez, C.P. 88631, Reynosa, Tamps.</t>
  </si>
  <si>
    <t xml:space="preserve">RDI 74357 Y 74359</t>
  </si>
  <si>
    <t xml:space="preserve">Archivo de Concentración de la Subadministración de Recursos Y Servicios de Nogales</t>
  </si>
  <si>
    <t xml:space="preserve">Prolongación Avenida Álvaro Obregón No. 2857, Col. Parque Industrial, C.P. 84094, Nogales, Son.</t>
  </si>
  <si>
    <t xml:space="preserve">Antón De Alaminos Lote 6, 8, 10, 12 y 14 Col.  Fraccionamiento Magañanes, C.P. 39670, Acapulco de Juárez, Guerrero</t>
  </si>
  <si>
    <t xml:space="preserve">hector.salinas@sat.gob.mx</t>
  </si>
  <si>
    <t xml:space="preserve">Avenida Francisco Villa No. 1292, Col. Las Aralias, C.P. 48328, Puerto Vallarta, Jal.</t>
  </si>
  <si>
    <t xml:space="preserve">Venustiano Carranza No. 107 Sur, Col. Centro, C.P. 82000, Mazatlán, Sin.</t>
  </si>
  <si>
    <t xml:space="preserve">irma.gonzalez@sat.gob.mx</t>
  </si>
  <si>
    <t xml:space="preserve">Avenida de Los Gallos No.96, entre Boulevard Cuauhnahuac y Real Yautepec, Poblado de Tejalpa, C.P. 62570, Jiutepec, Mor.</t>
  </si>
  <si>
    <t xml:space="preserve">3292985 RDI 62985, 65371</t>
  </si>
  <si>
    <t xml:space="preserve">Archivo de Concentración del Módulo de Recursos y Servicios de Toluca</t>
  </si>
  <si>
    <t xml:space="preserve">Av. Solidaridad Las Torres No. 109 Oriente (Antes 450 Poniente), Lote 1, Col. La Providencia, C.P. 52177, Metepec, Estado de Méx.</t>
  </si>
  <si>
    <t xml:space="preserve">722276-1541</t>
  </si>
  <si>
    <t xml:space="preserve">Carretera Estatal No. 540, Tramo-Querétaro-Chichimequillas Km. 19+300,Pueblo Santa María Begoña, C.P. 76250, El Marqués, Qro.</t>
  </si>
  <si>
    <t xml:space="preserve">4422270000 EXT. 60162</t>
  </si>
  <si>
    <t xml:space="preserve">jesus.espinosal@sat.gob.mx</t>
  </si>
  <si>
    <t xml:space="preserve">Avenida Paseo Tabasco No. 1203, Col. Lindavista, C.P. 86050, Villahermosa, Tab.</t>
  </si>
  <si>
    <t xml:space="preserve">9933108257 Ext. 58257</t>
  </si>
  <si>
    <t xml:space="preserve">jesus.vazquez@sat.gob.mx</t>
  </si>
  <si>
    <t xml:space="preserve">Boulevard Bahía No. 230, entre Independencia y Juárez, Col. Centro, C.P. 77000, Municipio de Othón Pompeyo Blanco, Chetumal, Q. Roo.</t>
  </si>
  <si>
    <t xml:space="preserve">Boulevard Campestre No. 55, Col. La Florida, C.P. 37190, León, Gto.</t>
  </si>
  <si>
    <t xml:space="preserve">4777106863 Ext. 66863</t>
  </si>
  <si>
    <t xml:space="preserve">Lateral Recta A Cholula No. 103, entre Calzada Golfo Centro y Leonardo Valle, Col. Ex-Hacienda Zavaleta, C.P. 72150, Puebla, Pue.</t>
  </si>
  <si>
    <t xml:space="preserve">2223037718 Ext. 67723</t>
  </si>
  <si>
    <t xml:space="preserve">José Luis Garizurieta Núm. 40, Col. Centro, C.P. 92800, Tuxpan, Veracruz</t>
  </si>
  <si>
    <t xml:space="preserve">Avenida Teófilo Borunda No. 8670-A, esquina con Paseo de La Victoria, Colonia Partido Iglesias, C.P. 32528, Ciudad Juárez, Chih.</t>
  </si>
  <si>
    <t xml:space="preserve">Calle Adolfo López Mateos No. 206, Col. Matamoros, C.P. 23468, Cabo San Lucas, B.C.S.</t>
  </si>
  <si>
    <t xml:space="preserve">62417 398 80 Ext. 70592</t>
  </si>
  <si>
    <t xml:space="preserve">Avenida Sor Juana Inés de La Cruz No.22, E-3 Sótano entre Tenayuca y José Enrique Dunant, Col. Tlalnepantla Centro, C.P. 54000, Tlalnepantla de Baz, Estado de Méx.</t>
  </si>
  <si>
    <t xml:space="preserve">21695400 Ext. 52823</t>
  </si>
  <si>
    <t xml:space="preserve">Calle 1-B No. 363, X 8 y 10, Fraccionamiento Gonzalo Guerrero, C.P. 97115, Mérida, Yuc.</t>
  </si>
  <si>
    <t xml:space="preserve">999 942 67 94</t>
  </si>
  <si>
    <t xml:space="preserve">José Clemente Orozco No. 95, entre Juárez y Dr. Ángel González, Col. Centro, C.P. 49000, Ciudad Guzmán, Zapotlán del Rey, Jal.</t>
  </si>
  <si>
    <t xml:space="preserve">Abasolo No. 282, entre Aldama y Corregidora, Col. Centro Histórico, C.P. 58000, Morelia, Mich.</t>
  </si>
  <si>
    <t xml:space="preserve">443 3228209 Ext. 65820</t>
  </si>
  <si>
    <t xml:space="preserve">Avenida 1 No. 2415, Col. Centro, C.P. 94500, Córdoba, Ver.</t>
  </si>
  <si>
    <t xml:space="preserve">271 717 1109</t>
  </si>
  <si>
    <t xml:space="preserve">Calle Cosmos No. 4334, Colonia Satélite C.P. 31104, Chihuahua, Chih.</t>
  </si>
  <si>
    <t xml:space="preserve">614158 45 35</t>
  </si>
  <si>
    <t xml:space="preserve">karla.perez@sat.gob.mx</t>
  </si>
  <si>
    <t xml:space="preserve">Calle Chichimeco No. 119, Col. San Luis, C.P. 20250, Aguascalientes, Ags.</t>
  </si>
  <si>
    <t xml:space="preserve">449 149 10 00</t>
  </si>
  <si>
    <t xml:space="preserve">Juan Bautista Morales No. 200, esq. Andrés Quintana Roo, Fraccionamiento Zona De Oro I, C.P. 38020, Celaya, Gto.</t>
  </si>
  <si>
    <t xml:space="preserve">Río Mezquital No. 869 Poniente, Col. Industrial Bravo, C.P. 80120, Culiacán, Sin.</t>
  </si>
  <si>
    <t xml:space="preserve">6677597606 Ext. 77312</t>
  </si>
  <si>
    <t xml:space="preserve">Ignacio Allende Sur No. 8, entre José María Pino Suárez y Francisco I. Madero, Col. Centro Histórico, C.P. 76000, Santiago de Querétaro, Qro.</t>
  </si>
  <si>
    <t xml:space="preserve">Archivo de Concentración de la Administración de Operación de Recursos y Servicios 9 Tijuana, Baja California</t>
  </si>
  <si>
    <t xml:space="preserve">Avenida Fuerza Aérea Mexicana S/N, Col. Centro Urbano 70/76, C.P. 22410, Tijuana, B.C.</t>
  </si>
  <si>
    <t xml:space="preserve">6242321 Ext. 72321</t>
  </si>
  <si>
    <t xml:space="preserve">manuel.tejeda@dssat.sat.gob.mx</t>
  </si>
  <si>
    <t xml:space="preserve">Periférico Raúl López Sánchez No. 17, Col. Eriazo del Norte, C.P. 27110, Torreón, Coah.</t>
  </si>
  <si>
    <t xml:space="preserve">8717290321 Ext. 60321</t>
  </si>
  <si>
    <t xml:space="preserve">Boulevard Antonio Rosales No. 805 Nte., esq. Benjamín Jonhston, Col. Scally, C.P. 81240, Ahome, Los Mochis, Sin.</t>
  </si>
  <si>
    <t xml:space="preserve">6688161200 Ext. 53213</t>
  </si>
  <si>
    <t xml:space="preserve">Archivo de Concentración de la Administración de Operación de Recursos y Servicios 6 Ciudad de México</t>
  </si>
  <si>
    <t xml:space="preserve">Michoacán No. 20, Col. Chinampac de Juárez, Deleg. Iztapalapa, C.P. 09208, Ciudad de México.</t>
  </si>
  <si>
    <t xml:space="preserve">5562722728 Ext. 50852</t>
  </si>
  <si>
    <t xml:space="preserve">maria.guadarrama@sat.gob.mx</t>
  </si>
  <si>
    <t xml:space="preserve">Blvd. Camino Real No. 1003, Col. El Diezmo, C.P. 28010, Colima, Col.</t>
  </si>
  <si>
    <t xml:space="preserve">Ocampo No. 2, entre Jardín de Los Mártires y Juan Delgado, Col. Centro, C.P. 60000, Uruapan, Mich.</t>
  </si>
  <si>
    <t xml:space="preserve">452 5198900 Ext. 65967</t>
  </si>
  <si>
    <t xml:space="preserve">librada.talavera@sat.gob.mx</t>
  </si>
  <si>
    <t xml:space="preserve">Calle Heróico Colegio Militar No. 203-A, entre 2ª Privada de Almendros y Privada de Amapolas, Col. Reforma, C.P. 68050, Oaxaca de Juárez, Oax.</t>
  </si>
  <si>
    <t xml:space="preserve">951 501 60 39</t>
  </si>
  <si>
    <t xml:space="preserve">maricela.jarquina@sat.gob.mx</t>
  </si>
  <si>
    <t xml:space="preserve">Calle Álamo No. 52, Col. San Juan, C.P. 63130, Tepic, Nay.</t>
  </si>
  <si>
    <t xml:space="preserve">311 2118497 Ext. 66044</t>
  </si>
  <si>
    <t xml:space="preserve">Pedro Celestino Negrete No. 215 Ote., Col. Zona Centro, C.P. 34000, Durango, Dgo.</t>
  </si>
  <si>
    <t xml:space="preserve">618 827 18 74</t>
  </si>
  <si>
    <t xml:space="preserve">Calzada Cetys No. 2901, Edificio Solárium, Fraccionamiento Rivera, C.P. 21259, Mexicali, B.C.</t>
  </si>
  <si>
    <t xml:space="preserve">686564-10-26 Ext. 71082 y 20032</t>
  </si>
  <si>
    <t xml:space="preserve">martha.banda@sat.gob.mx</t>
  </si>
  <si>
    <t xml:space="preserve">Héroes del Cañonero S/N, esq. con Aduana, Col. Zona Centro, C.P. 89000, Tampico, Tamps.</t>
  </si>
  <si>
    <t xml:space="preserve">833-2290638 Ext. 70638</t>
  </si>
  <si>
    <t xml:space="preserve">miguel.banuelos@sat.gob.mx</t>
  </si>
  <si>
    <t xml:space="preserve">Archivo de Concentración de la Subadministración de Recursos y Servicios en Pachuca</t>
  </si>
  <si>
    <t xml:space="preserve">Boulevard Felipe Ángeles, Carretera México-Pachuca Km. 84.5, Col. Carlos Rovirosa, Sector Primario, C.P. 42082, Pachuca, Hgo.</t>
  </si>
  <si>
    <t xml:space="preserve">771-7171415 EXT. 61756</t>
  </si>
  <si>
    <t xml:space="preserve">Avenida Principal Predio El Potrero No. 55, Comunidad La Trinidad Tepehitec, C.P. 90115, Tlaxcala, Tlax.</t>
  </si>
  <si>
    <t xml:space="preserve">290330F000</t>
  </si>
  <si>
    <t xml:space="preserve">2464651000, Ext. 68405</t>
  </si>
  <si>
    <t xml:space="preserve">Unión No. 101, Col. Centro, C.P. 98000, Zacatecas, Zac.</t>
  </si>
  <si>
    <t xml:space="preserve">492 925 61 00 Ext. 71505</t>
  </si>
  <si>
    <t xml:space="preserve">Archivo de Concentración de la Administración de Operación de Recursos y Servicios 7 Zapopan</t>
  </si>
  <si>
    <t xml:space="preserve">Periférico Pte. No. 4601, Col. San Juan de Ocotan, C.P. 45019, Zapopan, Jal.</t>
  </si>
  <si>
    <t xml:space="preserve">3338362017 Ext. 63705</t>
  </si>
  <si>
    <t xml:space="preserve">Blvd. Miguel de La Madrid S/N, Col. Tapeixtles, C.P. 28239, Manzanillo, Col.</t>
  </si>
  <si>
    <t xml:space="preserve">reyes.ornelas@sat.gob.mx</t>
  </si>
  <si>
    <t xml:space="preserve">Archivo de Concentración deL Módulo De Recursos Y Servicios de Ciudad Victoria</t>
  </si>
  <si>
    <t xml:space="preserve">Emiliano P. Nafarrete Sur No. 162, entre Juárez e Hidalgo, Col. Centro, C.P. 87000, Ciudad Victoria, Tamps.</t>
  </si>
  <si>
    <t xml:space="preserve">833-2290638 Ext. 72703</t>
  </si>
  <si>
    <t xml:space="preserve">roberto.tovar@sat.gob.mx</t>
  </si>
  <si>
    <t xml:space="preserve">Prolongación Calixto de Ayala No. 202, Col. Industrial, C.P. 87350, H. Matamoros, Tamps.</t>
  </si>
  <si>
    <t xml:space="preserve">87350, 868 11 02 31, RDI 76231</t>
  </si>
  <si>
    <t xml:space="preserve">Calle Segunda Oriente Norte No. 227, Palacio Federal tercer piso, Col. Centro, C.P. 29000, Tuxtla Gutiérrez, Chis.</t>
  </si>
  <si>
    <t xml:space="preserve">961 617 20 09 Ext. 74009</t>
  </si>
  <si>
    <t xml:space="preserve">rocio.mijangosd@sat.gob.mx</t>
  </si>
  <si>
    <t xml:space="preserve">Carretera Veracruz-Jamapa Km. 1.5 No. 1499, Col. Granjas La Boticaria, C.P. 91966, Veracruz, Ver.</t>
  </si>
  <si>
    <t xml:space="preserve">229 989 7703</t>
  </si>
  <si>
    <t xml:space="preserve">Ocampo No. 101, esq. 15 de Junio, Col. Sector Centro, C.P. 88000, Nuevo Laredo, Tamps.</t>
  </si>
  <si>
    <t xml:space="preserve">867113200 Ext. 77247</t>
  </si>
  <si>
    <t xml:space="preserve">tania.rubioz@sat.gob.mx</t>
  </si>
  <si>
    <t xml:space="preserve">Central Poniente No. 17, entre Segunda Avenida Norte y Cuarta Avenida Norte, Col. Centro, C.P. 30700, Tapachula, Chis.</t>
  </si>
  <si>
    <t xml:space="preserve">9626289664 RDI 58731</t>
  </si>
  <si>
    <t xml:space="preserve">Nombre_Serie</t>
  </si>
  <si>
    <t xml:space="preserve">Código_Serie</t>
  </si>
  <si>
    <t xml:space="preserve">Asuntos Jurídicos</t>
  </si>
  <si>
    <t xml:space="preserve">Programación Organización y Presupuestación</t>
  </si>
  <si>
    <t xml:space="preserve">Recursos Humanos</t>
  </si>
  <si>
    <t xml:space="preserve">Recursos Financieros</t>
  </si>
  <si>
    <t xml:space="preserve">Recursos Materiales y Obra Pública</t>
  </si>
  <si>
    <t xml:space="preserve">Servicios Generales</t>
  </si>
  <si>
    <t xml:space="preserve">Tecnologías y Servicios de la Información</t>
  </si>
  <si>
    <t xml:space="preserve">Comunicación Social</t>
  </si>
  <si>
    <t xml:space="preserve">Control y Auditoría de Actividades Públicas</t>
  </si>
  <si>
    <t xml:space="preserve">Planeación Información Evaluación y Políticas</t>
  </si>
  <si>
    <t xml:space="preserve">Transparencia y Acceso a la Información</t>
  </si>
  <si>
    <t xml:space="preserve">Gobierno</t>
  </si>
  <si>
    <t xml:space="preserve">Identificación del Usuario</t>
  </si>
  <si>
    <t xml:space="preserve">Atención al usuario</t>
  </si>
  <si>
    <t xml:space="preserve">Declaraciones Pedimentos y Pagos</t>
  </si>
  <si>
    <t xml:space="preserve">Compensaciones y Devoluciones</t>
  </si>
  <si>
    <t xml:space="preserve">Control de Obligaciones</t>
  </si>
  <si>
    <t xml:space="preserve">Auditoría</t>
  </si>
  <si>
    <t xml:space="preserve">Cobranza</t>
  </si>
  <si>
    <t xml:space="preserve">Defensa del Interés Fiscal</t>
  </si>
  <si>
    <t xml:space="preserve">Relaciones Interinstitucionales</t>
  </si>
  <si>
    <t xml:space="preserve">Gestión del Riesgo Tributario y Aduanero</t>
  </si>
  <si>
    <t xml:space="preserve">Campo Automatizado</t>
  </si>
  <si>
    <t xml:space="preserve">2C.</t>
  </si>
  <si>
    <t xml:space="preserve">ASUNTOS JURÍDICOS</t>
  </si>
  <si>
    <t xml:space="preserve">CÓDIGO</t>
  </si>
  <si>
    <t xml:space="preserve">CAMPO AUTOMATIZADO</t>
  </si>
  <si>
    <t xml:space="preserve">2C.2</t>
  </si>
  <si>
    <t xml:space="preserve">3C.3</t>
  </si>
  <si>
    <t xml:space="preserve">4C.1</t>
  </si>
  <si>
    <t xml:space="preserve">5C.2</t>
  </si>
  <si>
    <t xml:space="preserve">6C.1</t>
  </si>
  <si>
    <t xml:space="preserve">7C.1</t>
  </si>
  <si>
    <t xml:space="preserve">8C.1</t>
  </si>
  <si>
    <t xml:space="preserve">9C.1</t>
  </si>
  <si>
    <t xml:space="preserve">10C.1</t>
  </si>
  <si>
    <t xml:space="preserve">11C.1</t>
  </si>
  <si>
    <t xml:space="preserve">12C.1</t>
  </si>
  <si>
    <t xml:space="preserve">1S.1</t>
  </si>
  <si>
    <t xml:space="preserve">2S.1</t>
  </si>
  <si>
    <t xml:space="preserve">3S.1</t>
  </si>
  <si>
    <t xml:space="preserve">4S.1</t>
  </si>
  <si>
    <t xml:space="preserve">5S.1</t>
  </si>
  <si>
    <t xml:space="preserve">6S.1</t>
  </si>
  <si>
    <t xml:space="preserve">7S.1</t>
  </si>
  <si>
    <t xml:space="preserve">8S.1</t>
  </si>
  <si>
    <t xml:space="preserve">9S.1</t>
  </si>
  <si>
    <t xml:space="preserve">10S.1</t>
  </si>
  <si>
    <t xml:space="preserve">11S.1</t>
  </si>
  <si>
    <t xml:space="preserve">SELECCIONAR CÓDIGO</t>
  </si>
  <si>
    <t xml:space="preserve">3C </t>
  </si>
  <si>
    <t xml:space="preserve">PROGRAMACIÓN ORGANIZACIÓN Y PRESUPUESTACIÓN</t>
  </si>
  <si>
    <t xml:space="preserve">2C</t>
  </si>
  <si>
    <t xml:space="preserve">2C.5</t>
  </si>
  <si>
    <t xml:space="preserve">3C.4</t>
  </si>
  <si>
    <t xml:space="preserve">4C.2</t>
  </si>
  <si>
    <t xml:space="preserve">5C.3</t>
  </si>
  <si>
    <t xml:space="preserve">6C.2</t>
  </si>
  <si>
    <t xml:space="preserve">7C.2</t>
  </si>
  <si>
    <t xml:space="preserve">8C.2</t>
  </si>
  <si>
    <t xml:space="preserve">9C.2</t>
  </si>
  <si>
    <t xml:space="preserve">10C.2</t>
  </si>
  <si>
    <t xml:space="preserve">11C.4</t>
  </si>
  <si>
    <t xml:space="preserve">12C.2</t>
  </si>
  <si>
    <t xml:space="preserve">2S.2</t>
  </si>
  <si>
    <t xml:space="preserve">3S.2</t>
  </si>
  <si>
    <t xml:space="preserve">4S.2</t>
  </si>
  <si>
    <t xml:space="preserve">5S.2</t>
  </si>
  <si>
    <t xml:space="preserve">6S.2</t>
  </si>
  <si>
    <t xml:space="preserve">7S.2</t>
  </si>
  <si>
    <t xml:space="preserve">8S.2</t>
  </si>
  <si>
    <t xml:space="preserve">9S.2</t>
  </si>
  <si>
    <t xml:space="preserve">10S.2</t>
  </si>
  <si>
    <t xml:space="preserve">4C </t>
  </si>
  <si>
    <t xml:space="preserve">RECURSOS HUMANOS</t>
  </si>
  <si>
    <t xml:space="preserve">3C</t>
  </si>
  <si>
    <t xml:space="preserve">2C.6</t>
  </si>
  <si>
    <t xml:space="preserve">3C.5</t>
  </si>
  <si>
    <t xml:space="preserve">4C.3</t>
  </si>
  <si>
    <t xml:space="preserve">5C.4</t>
  </si>
  <si>
    <t xml:space="preserve">6C.3</t>
  </si>
  <si>
    <t xml:space="preserve">7C.3</t>
  </si>
  <si>
    <t xml:space="preserve">8C.3</t>
  </si>
  <si>
    <t xml:space="preserve">9C.4</t>
  </si>
  <si>
    <t xml:space="preserve">10C.3</t>
  </si>
  <si>
    <t xml:space="preserve">11C.8</t>
  </si>
  <si>
    <t xml:space="preserve">12C.3</t>
  </si>
  <si>
    <t xml:space="preserve">3S.3</t>
  </si>
  <si>
    <t xml:space="preserve">4S.3</t>
  </si>
  <si>
    <t xml:space="preserve">6S.3</t>
  </si>
  <si>
    <t xml:space="preserve">7S.3</t>
  </si>
  <si>
    <t xml:space="preserve">8S.3</t>
  </si>
  <si>
    <t xml:space="preserve">9S.3</t>
  </si>
  <si>
    <t xml:space="preserve">5C </t>
  </si>
  <si>
    <t xml:space="preserve">RECURSOS FINANCIEROS</t>
  </si>
  <si>
    <t xml:space="preserve">4C</t>
  </si>
  <si>
    <t xml:space="preserve">2C.7</t>
  </si>
  <si>
    <t xml:space="preserve">3C.7</t>
  </si>
  <si>
    <t xml:space="preserve">4C.4</t>
  </si>
  <si>
    <t xml:space="preserve">5C.5</t>
  </si>
  <si>
    <t xml:space="preserve">6C.3.1</t>
  </si>
  <si>
    <t xml:space="preserve">7C.4</t>
  </si>
  <si>
    <t xml:space="preserve">8C.4</t>
  </si>
  <si>
    <t xml:space="preserve">9C.12</t>
  </si>
  <si>
    <t xml:space="preserve">10C.4</t>
  </si>
  <si>
    <t xml:space="preserve">11C.9</t>
  </si>
  <si>
    <t xml:space="preserve">12C.5</t>
  </si>
  <si>
    <t xml:space="preserve">3S.4</t>
  </si>
  <si>
    <t xml:space="preserve">4S.4</t>
  </si>
  <si>
    <t xml:space="preserve">6S.4</t>
  </si>
  <si>
    <t xml:space="preserve">8S.4</t>
  </si>
  <si>
    <t xml:space="preserve">9S.4</t>
  </si>
  <si>
    <t xml:space="preserve">6C </t>
  </si>
  <si>
    <t xml:space="preserve">RECURSOS MATERIALES Y OBRA PÚBLICA</t>
  </si>
  <si>
    <t xml:space="preserve">5C</t>
  </si>
  <si>
    <t xml:space="preserve">2C.8</t>
  </si>
  <si>
    <t xml:space="preserve">3C.9</t>
  </si>
  <si>
    <t xml:space="preserve">4C.5</t>
  </si>
  <si>
    <t xml:space="preserve">5C.10</t>
  </si>
  <si>
    <t xml:space="preserve">6C.3.2</t>
  </si>
  <si>
    <t xml:space="preserve">7C.5</t>
  </si>
  <si>
    <t xml:space="preserve">9C.18</t>
  </si>
  <si>
    <t xml:space="preserve">10C.5</t>
  </si>
  <si>
    <t xml:space="preserve">11C.13</t>
  </si>
  <si>
    <t xml:space="preserve">12C.6</t>
  </si>
  <si>
    <t xml:space="preserve">3S.5</t>
  </si>
  <si>
    <t xml:space="preserve">9S.5</t>
  </si>
  <si>
    <t xml:space="preserve">7C </t>
  </si>
  <si>
    <t xml:space="preserve">SERVICIOS GENERALES</t>
  </si>
  <si>
    <t xml:space="preserve">6C</t>
  </si>
  <si>
    <t xml:space="preserve">2C.9</t>
  </si>
  <si>
    <t xml:space="preserve">3C.11</t>
  </si>
  <si>
    <t xml:space="preserve">4C.6</t>
  </si>
  <si>
    <t xml:space="preserve">5C.10.1</t>
  </si>
  <si>
    <t xml:space="preserve">6C.5</t>
  </si>
  <si>
    <t xml:space="preserve">7C.5.1</t>
  </si>
  <si>
    <t xml:space="preserve">8C.4.2</t>
  </si>
  <si>
    <t xml:space="preserve">10C.6</t>
  </si>
  <si>
    <t xml:space="preserve">11C.16</t>
  </si>
  <si>
    <t xml:space="preserve">12C.7</t>
  </si>
  <si>
    <t xml:space="preserve">9S.6</t>
  </si>
  <si>
    <t xml:space="preserve">8C </t>
  </si>
  <si>
    <t xml:space="preserve">TECNOLOGÍAS Y SERVICIOS DE LA INFORMACIÓN</t>
  </si>
  <si>
    <t xml:space="preserve">7C</t>
  </si>
  <si>
    <t xml:space="preserve">2C.10</t>
  </si>
  <si>
    <t xml:space="preserve">3C.12</t>
  </si>
  <si>
    <t xml:space="preserve">4C.7</t>
  </si>
  <si>
    <t xml:space="preserve">5C.10.2</t>
  </si>
  <si>
    <t xml:space="preserve">6C.6</t>
  </si>
  <si>
    <t xml:space="preserve">7C.6</t>
  </si>
  <si>
    <t xml:space="preserve">8C.4.3</t>
  </si>
  <si>
    <t xml:space="preserve">10C.7</t>
  </si>
  <si>
    <t xml:space="preserve">11C.19</t>
  </si>
  <si>
    <t xml:space="preserve">12C.8</t>
  </si>
  <si>
    <t xml:space="preserve">9C </t>
  </si>
  <si>
    <t xml:space="preserve">COMUNICACIÓN SOCIAL</t>
  </si>
  <si>
    <t xml:space="preserve">2C.11</t>
  </si>
  <si>
    <t xml:space="preserve">3C.14</t>
  </si>
  <si>
    <t xml:space="preserve">4C.8</t>
  </si>
  <si>
    <t xml:space="preserve">5C.12</t>
  </si>
  <si>
    <t xml:space="preserve">6C.7</t>
  </si>
  <si>
    <t xml:space="preserve">7C.7</t>
  </si>
  <si>
    <t xml:space="preserve">8C.7</t>
  </si>
  <si>
    <t xml:space="preserve">10C.8</t>
  </si>
  <si>
    <t xml:space="preserve">11C.20</t>
  </si>
  <si>
    <t xml:space="preserve">12C.10</t>
  </si>
  <si>
    <t xml:space="preserve">10C </t>
  </si>
  <si>
    <t xml:space="preserve">CONTROL Y AUDITORÍA DE ACTIVIDADES PÚBLICAS</t>
  </si>
  <si>
    <t xml:space="preserve">9C</t>
  </si>
  <si>
    <t xml:space="preserve">2C.12</t>
  </si>
  <si>
    <t xml:space="preserve">3C.18</t>
  </si>
  <si>
    <t xml:space="preserve">4C.9</t>
  </si>
  <si>
    <t xml:space="preserve">5C.14</t>
  </si>
  <si>
    <t xml:space="preserve">6C.8</t>
  </si>
  <si>
    <t xml:space="preserve">7C.8</t>
  </si>
  <si>
    <t xml:space="preserve">8C.8</t>
  </si>
  <si>
    <t xml:space="preserve">10C.9</t>
  </si>
  <si>
    <t xml:space="preserve">11C.22</t>
  </si>
  <si>
    <t xml:space="preserve">11C </t>
  </si>
  <si>
    <t xml:space="preserve">PLANEACIÓN INFORMACIÓN EVALUACIÓN Y POLÍTICAS</t>
  </si>
  <si>
    <t xml:space="preserve">10C</t>
  </si>
  <si>
    <t xml:space="preserve">2C.14</t>
  </si>
  <si>
    <t xml:space="preserve">3C.20</t>
  </si>
  <si>
    <t xml:space="preserve">4C.9.1</t>
  </si>
  <si>
    <t xml:space="preserve">5C.16</t>
  </si>
  <si>
    <t xml:space="preserve">6C.12</t>
  </si>
  <si>
    <t xml:space="preserve">7C.9</t>
  </si>
  <si>
    <t xml:space="preserve">8C.10</t>
  </si>
  <si>
    <t xml:space="preserve">10C.10</t>
  </si>
  <si>
    <t xml:space="preserve">11C.22.1</t>
  </si>
  <si>
    <t xml:space="preserve">12C </t>
  </si>
  <si>
    <t xml:space="preserve">TRANSPARENCIA Y ACCESO A LA INFORMACIÓN</t>
  </si>
  <si>
    <t xml:space="preserve">11C</t>
  </si>
  <si>
    <t xml:space="preserve">2C.16</t>
  </si>
  <si>
    <t xml:space="preserve">3C.21</t>
  </si>
  <si>
    <t xml:space="preserve">4C.11</t>
  </si>
  <si>
    <t xml:space="preserve">5C.23</t>
  </si>
  <si>
    <t xml:space="preserve">6C.13</t>
  </si>
  <si>
    <t xml:space="preserve">7C.10</t>
  </si>
  <si>
    <t xml:space="preserve">8C.11</t>
  </si>
  <si>
    <t xml:space="preserve">10C.11</t>
  </si>
  <si>
    <t xml:space="preserve">1S </t>
  </si>
  <si>
    <t xml:space="preserve">GOBIERNO</t>
  </si>
  <si>
    <t xml:space="preserve">12C</t>
  </si>
  <si>
    <t xml:space="preserve">2C.17</t>
  </si>
  <si>
    <t xml:space="preserve">3C.22</t>
  </si>
  <si>
    <t xml:space="preserve">4C.12</t>
  </si>
  <si>
    <t xml:space="preserve">5C.24</t>
  </si>
  <si>
    <t xml:space="preserve">6C.14</t>
  </si>
  <si>
    <t xml:space="preserve">7C.11</t>
  </si>
  <si>
    <t xml:space="preserve">8C.12</t>
  </si>
  <si>
    <t xml:space="preserve">10C.12</t>
  </si>
  <si>
    <t xml:space="preserve">2S </t>
  </si>
  <si>
    <t xml:space="preserve">IDENTIFICACIÓN DEL USUARIO</t>
  </si>
  <si>
    <t xml:space="preserve">1S</t>
  </si>
  <si>
    <t xml:space="preserve">2C.18</t>
  </si>
  <si>
    <t xml:space="preserve">4C.14</t>
  </si>
  <si>
    <t xml:space="preserve">5C.26</t>
  </si>
  <si>
    <t xml:space="preserve">6C.15</t>
  </si>
  <si>
    <t xml:space="preserve">7C.12</t>
  </si>
  <si>
    <t xml:space="preserve">8C.16</t>
  </si>
  <si>
    <t xml:space="preserve">10C.13</t>
  </si>
  <si>
    <t xml:space="preserve">3S </t>
  </si>
  <si>
    <t xml:space="preserve">ATENCIÓN AL USUARIO</t>
  </si>
  <si>
    <t xml:space="preserve">2S</t>
  </si>
  <si>
    <t xml:space="preserve">2C.19</t>
  </si>
  <si>
    <t xml:space="preserve">4C.16</t>
  </si>
  <si>
    <t xml:space="preserve">5C.27</t>
  </si>
  <si>
    <t xml:space="preserve">6C.16</t>
  </si>
  <si>
    <t xml:space="preserve">7C.13</t>
  </si>
  <si>
    <t xml:space="preserve">8C.17</t>
  </si>
  <si>
    <t xml:space="preserve">10C.14</t>
  </si>
  <si>
    <t xml:space="preserve">4S </t>
  </si>
  <si>
    <t xml:space="preserve">DECLARACIONES PEDIMENTOS Y PAGOS</t>
  </si>
  <si>
    <t xml:space="preserve">3S</t>
  </si>
  <si>
    <t xml:space="preserve">4C.18</t>
  </si>
  <si>
    <t xml:space="preserve">6C.17</t>
  </si>
  <si>
    <t xml:space="preserve">7C.14</t>
  </si>
  <si>
    <t xml:space="preserve">8C.21</t>
  </si>
  <si>
    <t xml:space="preserve">10C.15</t>
  </si>
  <si>
    <t xml:space="preserve">5S </t>
  </si>
  <si>
    <t xml:space="preserve">COMPENSACIONES Y DEVOLUCIONES</t>
  </si>
  <si>
    <t xml:space="preserve">4S</t>
  </si>
  <si>
    <t xml:space="preserve">4C.19</t>
  </si>
  <si>
    <t xml:space="preserve">6C.17.1</t>
  </si>
  <si>
    <t xml:space="preserve">7C.15</t>
  </si>
  <si>
    <t xml:space="preserve">8C.22</t>
  </si>
  <si>
    <t xml:space="preserve">10C.16</t>
  </si>
  <si>
    <t xml:space="preserve">6S </t>
  </si>
  <si>
    <t xml:space="preserve">CONTROL DE OBLIGACIONES</t>
  </si>
  <si>
    <t xml:space="preserve">5S</t>
  </si>
  <si>
    <t xml:space="preserve">4C.20</t>
  </si>
  <si>
    <t xml:space="preserve">6C.18</t>
  </si>
  <si>
    <t xml:space="preserve">7C.16</t>
  </si>
  <si>
    <t xml:space="preserve">7S </t>
  </si>
  <si>
    <t xml:space="preserve">AUDITORÍA</t>
  </si>
  <si>
    <t xml:space="preserve">6S</t>
  </si>
  <si>
    <t xml:space="preserve">4C.21</t>
  </si>
  <si>
    <t xml:space="preserve">6C.18.1</t>
  </si>
  <si>
    <t xml:space="preserve">8S </t>
  </si>
  <si>
    <t xml:space="preserve">COBRANZA</t>
  </si>
  <si>
    <t xml:space="preserve">7S</t>
  </si>
  <si>
    <t xml:space="preserve">4C.22</t>
  </si>
  <si>
    <t xml:space="preserve">6C.19</t>
  </si>
  <si>
    <t xml:space="preserve">9S </t>
  </si>
  <si>
    <t xml:space="preserve">DEFENSA DEL INTERÉS FISCAL</t>
  </si>
  <si>
    <t xml:space="preserve">8S</t>
  </si>
  <si>
    <t xml:space="preserve">4C.23</t>
  </si>
  <si>
    <t xml:space="preserve">6C.22</t>
  </si>
  <si>
    <t xml:space="preserve">10S </t>
  </si>
  <si>
    <t xml:space="preserve">RELACIONES INTERINSTITUCIONALES</t>
  </si>
  <si>
    <t xml:space="preserve">9S</t>
  </si>
  <si>
    <t xml:space="preserve">4C.24</t>
  </si>
  <si>
    <t xml:space="preserve">6C.23</t>
  </si>
  <si>
    <t xml:space="preserve">11S </t>
  </si>
  <si>
    <t xml:space="preserve">GESTIÓN DEL RIESGO TRIBUTARIO Y ADUANERO</t>
  </si>
  <si>
    <t xml:space="preserve">10S</t>
  </si>
  <si>
    <t xml:space="preserve">4C.26</t>
  </si>
  <si>
    <t xml:space="preserve">6C.24</t>
  </si>
  <si>
    <t xml:space="preserve">SELECCIONAR NOMBRE DE LA SECCIÓN</t>
  </si>
  <si>
    <t xml:space="preserve">11S</t>
  </si>
  <si>
    <t xml:space="preserve">4C.30</t>
  </si>
  <si>
    <t xml:space="preserve">6C.25</t>
  </si>
  <si>
    <t xml:space="preserve">6C.26</t>
  </si>
  <si>
    <t xml:space="preserve">Serie</t>
  </si>
  <si>
    <t xml:space="preserve">Nom_Seccion</t>
  </si>
  <si>
    <t xml:space="preserve">Advo</t>
  </si>
  <si>
    <t xml:space="preserve">Legal</t>
  </si>
  <si>
    <t xml:space="preserve">Fiscal</t>
  </si>
  <si>
    <t xml:space="preserve">Contable</t>
  </si>
  <si>
    <t xml:space="preserve">PROGRAMAS Y PROYECTOS EN MATERIA DE ASUNTOS JURÍDICOS</t>
  </si>
  <si>
    <t xml:space="preserve">VALOR_ DOCUMENTAL</t>
  </si>
  <si>
    <t xml:space="preserve">ACTUACIONES Y REPRESENTACIONES EN MATERIA LEGAL</t>
  </si>
  <si>
    <t xml:space="preserve">ASISTENCIA, CONSULTA Y ASESORÍAS</t>
  </si>
  <si>
    <t xml:space="preserve">ESTUDIOS, DICTÁMENES E INFORMES</t>
  </si>
  <si>
    <t xml:space="preserve">JUICIOS CONTRA LA DEPENDENCIA</t>
  </si>
  <si>
    <t xml:space="preserve">JUICIOS DE LA DEPENDENCIA</t>
  </si>
  <si>
    <t xml:space="preserve">AMPAROS</t>
  </si>
  <si>
    <t xml:space="preserve">INTERPOSICIÓN DE RECURSOS ADMINISTRATIVOS</t>
  </si>
  <si>
    <t xml:space="preserve">OPINIONES TÉCNICOS JURÍDICAS</t>
  </si>
  <si>
    <t xml:space="preserve">DESFALCOS, PECULADOS, FRAUDES Y COHECHOS</t>
  </si>
  <si>
    <t xml:space="preserve">INCONFORMIDADES Y PETICIONES</t>
  </si>
  <si>
    <t xml:space="preserve">DELITOS Y FALTAS</t>
  </si>
  <si>
    <t xml:space="preserve">DERECHOS HUMANOS</t>
  </si>
  <si>
    <t xml:space="preserve">SESIONES DEL COMITÉ DE NORMATIVIDAD</t>
  </si>
  <si>
    <t xml:space="preserve">PROCESOS DE PROGRAMACIÓN</t>
  </si>
  <si>
    <t xml:space="preserve">PROGRAMA ANUAL DE INVERSIONES</t>
  </si>
  <si>
    <t xml:space="preserve">REGISTRO PROGRAMÁTICO DE PROYECTOS INSTITUCIONALES</t>
  </si>
  <si>
    <t xml:space="preserve">PROGRAMAS OPERATIVOS ANUALES</t>
  </si>
  <si>
    <t xml:space="preserve">PROGRAMAS Y PROYECTOS EN MATERIA DE ORGANIZACIÓN</t>
  </si>
  <si>
    <t xml:space="preserve">INTEGRACIÓN Y DICTAMEN DE MANUALES DE ORGANIZACIÓN</t>
  </si>
  <si>
    <t xml:space="preserve">INTEGRACIÓN Y DICTAMEN DE MANUALES, NORMAS Y LINEAMIENTOS DE PROCESOS Y PROCEDIMIENTOS</t>
  </si>
  <si>
    <t xml:space="preserve">CERTIFICACIÓN DE CALIDAD DE PROCESOS Y SERVICIOS ADMINISTRATIVOS</t>
  </si>
  <si>
    <t xml:space="preserve">PROGRAMAS Y PROYECTOS EN MATERIA DE PRESUPUESTACIÓN</t>
  </si>
  <si>
    <t xml:space="preserve">EVALUACIÓN Y CONTROL DEL EJERCICIO PRESUPUESTAL</t>
  </si>
  <si>
    <t xml:space="preserve">SESIONES DEL COMITÉ DE MEJORA REGULATORIA INTERNA</t>
  </si>
  <si>
    <t xml:space="preserve">SESIONES DEL COMITÉ DE PROGRAMACIÓN</t>
  </si>
  <si>
    <t xml:space="preserve">DISPOSICIONES EN MATERIA DE RECURSOS HUMANOS</t>
  </si>
  <si>
    <t xml:space="preserve">PROGRAMAS Y PROYECTOS EN MATERIA DE RECURSOS HUMANOS</t>
  </si>
  <si>
    <t xml:space="preserve">EXPEDIENTE ÚNICO DE PERSONAL</t>
  </si>
  <si>
    <t xml:space="preserve">REGISTRO Y CONTROL DE PUESTOS Y PLAZAS</t>
  </si>
  <si>
    <t xml:space="preserve">NÓMINA DE PAGO DE PERSONAL</t>
  </si>
  <si>
    <t xml:space="preserve">RECLUTAMIENTO Y SELECCIÓN DE PERSONAL</t>
  </si>
  <si>
    <t xml:space="preserve">IDENTIFICACIÓN Y ACREDITACIÓN DE PERSONAL</t>
  </si>
  <si>
    <t xml:space="preserve">CONTROL DE ASISTENCIA (VACACIONES, DESCANSOS Y LICENCIAS, INCAPACIDADES, ETC.)</t>
  </si>
  <si>
    <t xml:space="preserve">CONTROL DISCIPLINARIO.</t>
  </si>
  <si>
    <t xml:space="preserve">EVALUACIONES DE CONFIABILIDAD</t>
  </si>
  <si>
    <t xml:space="preserve">ESTÍMULOS Y RECOMPENSAS</t>
  </si>
  <si>
    <t xml:space="preserve">EVALUACIONES Y PROMOCIONES</t>
  </si>
  <si>
    <t xml:space="preserve">EVALUACIÓN DEL DESEMPEÑO</t>
  </si>
  <si>
    <t xml:space="preserve">CONTROL DE PRESTACIONES EN MATERIA ECONÓMICA (FONDO DE AHORRO CAPITALIZABLE, SISTEMA DE AHORRO PARA EL RETIRO, SEGUROS, ETC.)</t>
  </si>
  <si>
    <t xml:space="preserve">PROGRAMAS DE RETIRO VOLUNTARIO</t>
  </si>
  <si>
    <t xml:space="preserve">BECAS</t>
  </si>
  <si>
    <t xml:space="preserve">RELACIONES LABORALES (COMISIONES MIXTAS, SINDICATO NACIONAL DE TRABAJADORES AL SERVICIO DEL ESTADO, CONDICIONES LABORALES).</t>
  </si>
  <si>
    <t xml:space="preserve">SERVICIOS SOCIALES Y CULTURALES Y DE SEGURIDAD E HIGIENE EN EL TRABAJO</t>
  </si>
  <si>
    <t xml:space="preserve">CAPACITACIÓN CONTINUA Y DESARROLLO PROFESIONAL DEL PERSONAL DE ÁREAS ADMINISTRATIVAS</t>
  </si>
  <si>
    <t xml:space="preserve">SERVICIO SOCIAL DE ÁREAS ADMINISTRATIVAS</t>
  </si>
  <si>
    <t xml:space="preserve">CURRÍCULA DE PERSONAL</t>
  </si>
  <si>
    <t xml:space="preserve">EXPEDICIÓN DE CONSTANCIAS Y CREDENCIALES</t>
  </si>
  <si>
    <t xml:space="preserve">SESIONES DEL COMITÉ CENTRAL DE SEGURIDAD Y SALUD EN EL TRABAJO</t>
  </si>
  <si>
    <t xml:space="preserve">PROGRAMAS Y PROYECTOS EN MATERIA DE RECURSOS FINANCIEROS Y CONTABILIDAD GUBERNAMENTAL</t>
  </si>
  <si>
    <t xml:space="preserve">GASTOS O EGRESOS POR PARTIDA PRESUPUESTAL</t>
  </si>
  <si>
    <t xml:space="preserve">INGRESOS</t>
  </si>
  <si>
    <t xml:space="preserve">LIBROS CONTABLES</t>
  </si>
  <si>
    <t xml:space="preserve">FINANCIAMIENTO EXTERNO</t>
  </si>
  <si>
    <t xml:space="preserve">FIDEICOMISO PARA ADMINISTRAR LA CONTRAPRESTACIÓN DEL ARTÍCULO 16 DE LA LEY ADUANERA</t>
  </si>
  <si>
    <t xml:space="preserve">FIDEICOMISO PROGRAMA DE MEJORAMIENTO DE LOS MEDIOS DE INFORMÁTICA Y CONTROL DE LAS AUTORIDADES ADUANERAS</t>
  </si>
  <si>
    <t xml:space="preserve">ASIGNACIÓN Y OPTIMIZACIÓN DE RECURSOS FINANCIEROS</t>
  </si>
  <si>
    <t xml:space="preserve">CUENTAS POR LIQUIDAR CERTIFICADAS</t>
  </si>
  <si>
    <t xml:space="preserve">AMPLIACIONES DEL PRESUPUESTO</t>
  </si>
  <si>
    <t xml:space="preserve">CONCILIACIONES</t>
  </si>
  <si>
    <t xml:space="preserve">ESTADOS FINANCIEROS</t>
  </si>
  <si>
    <t xml:space="preserve">ESTADO DEL EJERCICIO DEL PRESUPUESTO</t>
  </si>
  <si>
    <t xml:space="preserve">FONDO ROTATORIO (REVOLVENTE)</t>
  </si>
  <si>
    <t xml:space="preserve">DISPOSICIONES EN MATERIA DE RECURSOS MATERIALES, OBRA PÚBLICA Y CONSERVACIÓN Y MANTENIMIENTO</t>
  </si>
  <si>
    <t xml:space="preserve">PROGRAMAS Y PROYECTOS EN MATERIA DE RECURSOS MATERIALES, OBRA PÚBLICA, CONSERVACIÓN Y MANTENIMIENTO</t>
  </si>
  <si>
    <t xml:space="preserve">LICITACIONES</t>
  </si>
  <si>
    <t xml:space="preserve">INVITACIÓN A CUANDO MENOS TRES PERSONAS</t>
  </si>
  <si>
    <t xml:space="preserve">ADJUDICACIÓN DIRECTA</t>
  </si>
  <si>
    <t xml:space="preserve">SANCIONES, INCONFORMIDADES Y CONCILIACIONES DERIVADOS DE CONTRATOS</t>
  </si>
  <si>
    <t xml:space="preserve">CONTROL DE CONTRATOS</t>
  </si>
  <si>
    <t xml:space="preserve">SEGUROS Y FIANZAS</t>
  </si>
  <si>
    <t xml:space="preserve">SUSPENSIÓN, RESCISIÓN, TERMINACIÓN DE OBRA PÚBLICA</t>
  </si>
  <si>
    <t xml:space="preserve">ASESORÍA TÉCNICA EN MATERIA DE OBRA PÚBLICA</t>
  </si>
  <si>
    <t xml:space="preserve">CONSERVACIÓN Y MANTENIMIENTO DE LA INFRAESTRUCTURA FÍSICA</t>
  </si>
  <si>
    <t xml:space="preserve">REGISTRO DE PROVEEDORES Y CONTRATISTAS</t>
  </si>
  <si>
    <t xml:space="preserve">ARRENDAMIENTOS</t>
  </si>
  <si>
    <t xml:space="preserve">DISPOSICIONES DE ACTIVO FIJO</t>
  </si>
  <si>
    <t xml:space="preserve">INVENTARIO FÍSICO Y CONTROL DE BIENES MUEBLES</t>
  </si>
  <si>
    <t xml:space="preserve">BIENES SEMOVIENTES</t>
  </si>
  <si>
    <t xml:space="preserve">INVENTARIO FÍSICO Y CONTROL DE BIENES INMUEBLES</t>
  </si>
  <si>
    <t xml:space="preserve">CONCESIÓN DE ESPACIOS EN IMUEBLES OCUPADOS</t>
  </si>
  <si>
    <t xml:space="preserve">ALMACENAMIENTO, CONTROL Y DISTRIBUCIÓN DE BIENES MUEBLES</t>
  </si>
  <si>
    <t xml:space="preserve">CONTROL Y SEGUIMIENTO DE OBRAS Y REMODELACIONES</t>
  </si>
  <si>
    <t xml:space="preserve">COMITÉS Y SUBCOMITÉS DE ADQUISICIONES, ARRENDAMIENTOS Y SERVICIOS</t>
  </si>
  <si>
    <t xml:space="preserve">COMITÉ DE ENAJENACIÓN DE BIENES MUEBLES E INMUEBLES</t>
  </si>
  <si>
    <t xml:space="preserve">COMITÉ DE OBRA PÚBLICA</t>
  </si>
  <si>
    <t xml:space="preserve">COMITÉ INTERNO PARA EL USO EFICIENTE DE LA ENERGÍA Y SISTEMAS DE MANEJO AMBIENTAL "</t>
  </si>
  <si>
    <t xml:space="preserve">DISPOSICIONES EN MATERIA DE SERVICIOS GENERALES</t>
  </si>
  <si>
    <t xml:space="preserve">PROGRAMAS Y PROYECTOS EN MATERIA DE SERVICIOS GENERALES</t>
  </si>
  <si>
    <t xml:space="preserve">SERVICIOS BÁSICOS (ENERGÍA ELÉCTRICA, AGUA, PREDIAL, ETC.)</t>
  </si>
  <si>
    <t xml:space="preserve">SERVICIOS DE EMBALAJE, FLETES Y MANIOBRAS</t>
  </si>
  <si>
    <t xml:space="preserve">SERVICIOS DE SEGURIDAD Y VIGILANCIA</t>
  </si>
  <si>
    <t xml:space="preserve">CONTROL Y SEGURIDAD INSTITUCIONAL</t>
  </si>
  <si>
    <t xml:space="preserve">SERVICIOS DE LAVANDERÍA, LIMPIEZA, HIGIENE Y FUMIGACIÓN</t>
  </si>
  <si>
    <t xml:space="preserve">SERVICIOS DE TRANSPORTACIÓN</t>
  </si>
  <si>
    <t xml:space="preserve">SERVICIOS DE TELEFONÍA, TELEFONÍA CELULAR Y RADIOLOCALIZACIÓN</t>
  </si>
  <si>
    <t xml:space="preserve">SERVICIO POSTAL Y TELECOMUNICACIONES</t>
  </si>
  <si>
    <t xml:space="preserve">SERVICIOS ESPECIALIZADOS DE MENSAJERÍA</t>
  </si>
  <si>
    <t xml:space="preserve">MANTENIMIENTO, CONSERVACIÓN E INSTALACIÓN DE MOBILIARIO</t>
  </si>
  <si>
    <t xml:space="preserve">MANTENIMIENTO, CONSERVACIÓN E INSTALACIÓN DE EQUIPO DE CÓMPUTO</t>
  </si>
  <si>
    <t xml:space="preserve">CONTROL DE PARQUE VEHICULAR</t>
  </si>
  <si>
    <t xml:space="preserve">CONTROL DE COMBUSTIBLE</t>
  </si>
  <si>
    <t xml:space="preserve">CONTROL Y SERVICIOS EN AUDITORIOS Y SALAS</t>
  </si>
  <si>
    <t xml:space="preserve">PROTECCIÓN CIVIL</t>
  </si>
  <si>
    <t xml:space="preserve">DISPOSICIONES EN MATERIA DE TELECOMUNICACIONES</t>
  </si>
  <si>
    <t xml:space="preserve">PROGRAMAS Y PROYECTOS EN MATERIA DE TELECOMUNICACIONES</t>
  </si>
  <si>
    <t xml:space="preserve">NORMATIVIDAD TECNOLÓGICA</t>
  </si>
  <si>
    <t xml:space="preserve">DESARROLLO E INFRAESTRUCTURA DE TELECOMUNICACIONES</t>
  </si>
  <si>
    <t xml:space="preserve">SOPORTE A LOS SERVICIOS DE LA OPERACIÓN LOCAL </t>
  </si>
  <si>
    <t xml:space="preserve">OPERACIÓN DE INFRAESTRUCTURA EXTERNA Y SERVICIOS TECNOLÓGICOS</t>
  </si>
  <si>
    <t xml:space="preserve">OPERACIÓN DE INFRAESTRUCTURA INTERNA Y SERVICIOS TECNOLÓGICOS </t>
  </si>
  <si>
    <t xml:space="preserve">DISPOSICIONES EN MATERIA INFORMÁTICA</t>
  </si>
  <si>
    <t xml:space="preserve">PROGRAMAS Y PROYECTOS EN MATERIA DE INFORMÁTICA</t>
  </si>
  <si>
    <t xml:space="preserve">SEGURIDAD INFORMÁTICA</t>
  </si>
  <si>
    <t xml:space="preserve">DESARROLLO DE SISTEMAS</t>
  </si>
  <si>
    <t xml:space="preserve">AUTOMATIZACIÓN DE PROCESOS</t>
  </si>
  <si>
    <t xml:space="preserve">ADMINISTRACIÓN Y SERVICIOS DE ARCHIVO</t>
  </si>
  <si>
    <t xml:space="preserve">ADMINISTRACIÓN Y SERVICIOS DE CORRESPONDENCIA</t>
  </si>
  <si>
    <t xml:space="preserve">INSTRUMENTOS DE CONSULTA</t>
  </si>
  <si>
    <t xml:space="preserve">PROCESOS TÉCNICOS EN LOS SERVICIOS DE INFORMACIÓN</t>
  </si>
  <si>
    <t xml:space="preserve">DISPOSICIONES EN MATERIA DE COMUNICACIÓN SOCIAL</t>
  </si>
  <si>
    <t xml:space="preserve">PROGRAMAS Y PROYECTOS EN MATERIA DE COMUNICACIÓN SOCIAL</t>
  </si>
  <si>
    <t xml:space="preserve">MATERIAL MULTIMEDIA</t>
  </si>
  <si>
    <t xml:space="preserve">DISPOSICIONES EN MATERIA DE RELACIONES PÚBLICAS</t>
  </si>
  <si>
    <t xml:space="preserve">ENCUESTAS DE OPINIÓN</t>
  </si>
  <si>
    <t xml:space="preserve">DISPOSICIONES EN MATERIA DE CONTROL Y AUDITORÍA</t>
  </si>
  <si>
    <t xml:space="preserve">PROGRAMAS Y PROYECTOS EN MATERIA DE CONTROL Y AUDITORIA</t>
  </si>
  <si>
    <t xml:space="preserve">AUDITORÍAS</t>
  </si>
  <si>
    <t xml:space="preserve">VISITADURÍAS</t>
  </si>
  <si>
    <t xml:space="preserve">REVISIONES DE RUBROS ESPECÍFICOS</t>
  </si>
  <si>
    <t xml:space="preserve">SEGUIMIENTO A LA APLICACIÓN EN MEDIDAS O RECOMENDACIONES</t>
  </si>
  <si>
    <t xml:space="preserve">PARTICIPACIÓN EN COMITÉS</t>
  </si>
  <si>
    <t xml:space="preserve">REQUERIMIENTOS DE INFORMACIÓN A DEPENDENCIAS Y ENTIDADES</t>
  </si>
  <si>
    <t xml:space="preserve">QUEJAS Y DENUNCIAS DE ACTIVIDADES PÚBLICAS</t>
  </si>
  <si>
    <t xml:space="preserve">PETICIONES, SUGERENCIAS Y RECOMENDACIONES</t>
  </si>
  <si>
    <t xml:space="preserve">RESPONSABILIDADES</t>
  </si>
  <si>
    <t xml:space="preserve">INCONFORMIDADES</t>
  </si>
  <si>
    <t xml:space="preserve">INHABILITACIONES</t>
  </si>
  <si>
    <t xml:space="preserve">DECLARACIONES PATRIMONIALES</t>
  </si>
  <si>
    <t xml:space="preserve">ENTREGA–RECEPCIÓN</t>
  </si>
  <si>
    <t xml:space="preserve">LIBROS BLANCOS</t>
  </si>
  <si>
    <t xml:space="preserve">DISPOSICIONES EN MATERIA DE PLANEACIÓN</t>
  </si>
  <si>
    <t xml:space="preserve">PROGRAMAS Y PROYECTOS EN MATERIA DE INFORMACIÓN Y EVALUACIÓN</t>
  </si>
  <si>
    <t xml:space="preserve">PROGRAMAS DE ACCIÓN</t>
  </si>
  <si>
    <t xml:space="preserve">SISTEMAS DE INFORMACIÓN ESTADÍSTICA DE LA DEPENDENCIA</t>
  </si>
  <si>
    <t xml:space="preserve">DESARROLLO DE ENCUESTAS</t>
  </si>
  <si>
    <t xml:space="preserve">INFORME DE LABORES</t>
  </si>
  <si>
    <t xml:space="preserve">INDICADORES</t>
  </si>
  <si>
    <t xml:space="preserve">INDICADORES DE DESEMPEÑO, CALIDAD Y PRODUCTIVIDAD</t>
  </si>
  <si>
    <t xml:space="preserve">MODELOS DE ORGANIZACIÓN</t>
  </si>
  <si>
    <t xml:space="preserve">ARQUITECTURA INSTITUCIONAL </t>
  </si>
  <si>
    <t xml:space="preserve">DISPOSICIONES EN MATERIA DE ACCESO A LA INFORMACIÓN</t>
  </si>
  <si>
    <t xml:space="preserve">PROGRAMAS Y PROYECTOS EN MATERIA DE ACCESO A LA INFORMACIÓN</t>
  </si>
  <si>
    <t xml:space="preserve">PROGRAMAS Y PROYECTOS EN MATERIA DE TRANSPARENCIA Y COMBATE A LA CORRUPCIÓN</t>
  </si>
  <si>
    <t xml:space="preserve">COMITÉ DE INFORMACIÓN</t>
  </si>
  <si>
    <t xml:space="preserve">SOLICITUDES DE ACCESO A LA INFORMACIÓN</t>
  </si>
  <si>
    <t xml:space="preserve">PORTAL DE TRANSPARENCIA</t>
  </si>
  <si>
    <t xml:space="preserve">CLASIFICACIÓN DE INFORMACIÓN RESERVADA</t>
  </si>
  <si>
    <t xml:space="preserve">SISTEMAS DE DATOS PERSONALES</t>
  </si>
  <si>
    <t xml:space="preserve">SESIONES DE LA JUNTA DE GOBIERNO</t>
  </si>
  <si>
    <t xml:space="preserve">INSCRIPCIÓN, ACTUALIZACIÓN Y BAJAS DE USUARIOS</t>
  </si>
  <si>
    <t xml:space="preserve">MEDIOS DE AUTENTICACIÓN DE IDENTIDAD DEL USUARIO</t>
  </si>
  <si>
    <t xml:space="preserve">ADMINISTRACIÓN Y OPERACIÓN DE SERVICIOS AL USUARIO</t>
  </si>
  <si>
    <t xml:space="preserve">REGISTROS, INFORMES Y DICTÁMENES RELACIONADOS CON LA CLASIFICACIÓN DE MERCANCÍAS DE COMERCIO EXTERIOR</t>
  </si>
  <si>
    <t xml:space="preserve">CONSULTAS, AUTORIZACIONES, PRÓRROGAS, SUSPENSIONES, REVOCACIONES Y CANCELACIONES, Y DECLARATORIAS FISCALES Y/O ADUANERAS</t>
  </si>
  <si>
    <t xml:space="preserve">QUEJAS DE LA PROCURADURIA DE LA DEFENSA DEL CONTRIBUYENTE</t>
  </si>
  <si>
    <t xml:space="preserve">ANÁLISIS, Y DICTAMEN DE SOLICITUDES DE AUTORIZACIÓN, TRÁMITES, PERMISOS Y AVISOS FISCALES Y DE COMERCIO EXTERIOR.</t>
  </si>
  <si>
    <t xml:space="preserve">ADMINISTRACIÓN Y DISEÑO DE FORMAS OFICIALES TRIBUTARIAS Y ADUANERAS</t>
  </si>
  <si>
    <t xml:space="preserve">ACCCIONES PREVIAS AL DESPACHO ADUANERO</t>
  </si>
  <si>
    <t xml:space="preserve">PROCESAMIENTO DE DECLARACIONES</t>
  </si>
  <si>
    <t xml:space="preserve">OPERACIÓN DE PAGOS</t>
  </si>
  <si>
    <t xml:space="preserve">DEVOLUCIONES</t>
  </si>
  <si>
    <t xml:space="preserve">COMPENSACIONES</t>
  </si>
  <si>
    <t xml:space="preserve">PROMOCIÓN DEL CUMPLIMIENTO DE OBLIGACIONES FISCALES</t>
  </si>
  <si>
    <t xml:space="preserve">OPERACIÓN DE CONTROL DE OBLIGACIONES FISCALES Y DE COMERCIO EXTERIOR</t>
  </si>
  <si>
    <t xml:space="preserve">GESTIÓN DE OMISIONES DE OBLIGACIONES FISCALES Y DE COMERCIO EXTERIOR.</t>
  </si>
  <si>
    <t xml:space="preserve">ANÁLISIS Y SEGUIMIENTO AL CUMPLIMIENTO DE OBLIGACIONES FISCALES Y DE COMERCIO EXTERIOR.</t>
  </si>
  <si>
    <t xml:space="preserve">PLANEACIÓN DE LA OPERACIÓN FISCALIZADORA</t>
  </si>
  <si>
    <t xml:space="preserve">ACTOS DE FISCALIZACIÓN</t>
  </si>
  <si>
    <t xml:space="preserve">SEGUIMIENTO ESTRATÉGICO A LA OPERACIÓN FISCALIZADORA</t>
  </si>
  <si>
    <t xml:space="preserve">GENERACIÓN DE INFORMACIÓN Y PLANEACIÓN DE LA COBRANZA</t>
  </si>
  <si>
    <t xml:space="preserve">INVENTARIO, CONTROL DE CRÉDITOS Y BÓVEDA DE CRÉDITOS</t>
  </si>
  <si>
    <t xml:space="preserve">COBRANZA PERSUASIVA, SECTOR GOBIERNO Y PLANEACIÓN</t>
  </si>
  <si>
    <t xml:space="preserve">CRÉDITOS FISCALES</t>
  </si>
  <si>
    <t xml:space="preserve">PROCEDIMIENTO CONTENCIOSO, AMPARO Y ESPECIALES</t>
  </si>
  <si>
    <t xml:space="preserve">DEFENSA DEL INTERÉS FISCAL EN PRIMERA Y SEGUNDA INSTANCIA</t>
  </si>
  <si>
    <t xml:space="preserve">ASUNTOS MERCANTILES Y CIVILES</t>
  </si>
  <si>
    <t xml:space="preserve">ASUNTOS PENALES</t>
  </si>
  <si>
    <t xml:space="preserve">INTERPOSICIÓN DE LOS MEDIOS DE IMPUGNACIÓN DE RESOLUCIONES ADMINISTRATIVAS Y PROCEDIMIENTOS ADMINISTRATIVOS</t>
  </si>
  <si>
    <t xml:space="preserve">ACTIVIDADES VULNERABLES</t>
  </si>
  <si>
    <t xml:space="preserve">ADMINISTRACIÓN Y FORMALIZACIÓN DE LAS RELACIONES INTERINSTITUCIONALES</t>
  </si>
  <si>
    <t xml:space="preserve">MODELOS DE INFORMACIÓ y RIESGO</t>
  </si>
  <si>
    <t xml:space="preserve">Seleccionar Código</t>
  </si>
</sst>
</file>

<file path=xl/styles.xml><?xml version="1.0" encoding="utf-8"?>
<styleSheet xmlns="http://schemas.openxmlformats.org/spreadsheetml/2006/main">
  <numFmts count="6">
    <numFmt numFmtId="164" formatCode="General"/>
    <numFmt numFmtId="165" formatCode="General"/>
    <numFmt numFmtId="166" formatCode="#,##0"/>
    <numFmt numFmtId="167" formatCode="@"/>
    <numFmt numFmtId="168" formatCode="#,##0.00"/>
    <numFmt numFmtId="169" formatCode="dd/mmm/yyyy"/>
  </numFmts>
  <fonts count="49">
    <font>
      <sz val="11"/>
      <color rgb="FF000000"/>
      <name val="Calibri"/>
      <family val="2"/>
      <charset val="1"/>
    </font>
    <font>
      <sz val="10"/>
      <name val="Arial"/>
      <family val="0"/>
    </font>
    <font>
      <sz val="10"/>
      <name val="Arial"/>
      <family val="0"/>
    </font>
    <font>
      <sz val="10"/>
      <name val="Arial"/>
      <family val="0"/>
    </font>
    <font>
      <sz val="10"/>
      <name val="Arial"/>
      <family val="2"/>
      <charset val="1"/>
    </font>
    <font>
      <sz val="9"/>
      <color rgb="FF000000"/>
      <name val="Arial Narrow"/>
      <family val="2"/>
      <charset val="1"/>
    </font>
    <font>
      <b val="true"/>
      <sz val="14"/>
      <color rgb="FF000000"/>
      <name val="Arial Narrow"/>
      <family val="2"/>
      <charset val="1"/>
    </font>
    <font>
      <sz val="11"/>
      <color rgb="FF000000"/>
      <name val="Arial Narrow"/>
      <family val="2"/>
      <charset val="1"/>
    </font>
    <font>
      <b val="true"/>
      <sz val="9"/>
      <color rgb="FF000000"/>
      <name val="Montserrat"/>
      <family val="0"/>
      <charset val="1"/>
    </font>
    <font>
      <b val="true"/>
      <sz val="8"/>
      <color rgb="FFFFFFFF"/>
      <name val="Montserrat"/>
      <family val="0"/>
      <charset val="1"/>
    </font>
    <font>
      <b val="true"/>
      <sz val="9"/>
      <color rgb="FF000000"/>
      <name val="Arial Narrow"/>
      <family val="2"/>
      <charset val="1"/>
    </font>
    <font>
      <b val="true"/>
      <sz val="8"/>
      <name val="Montserrat"/>
      <family val="0"/>
      <charset val="1"/>
    </font>
    <font>
      <b val="true"/>
      <sz val="12"/>
      <color rgb="FF000000"/>
      <name val="Montserrat"/>
      <family val="0"/>
      <charset val="1"/>
    </font>
    <font>
      <sz val="9"/>
      <color rgb="FF000000"/>
      <name val="Montserrat"/>
      <family val="0"/>
      <charset val="1"/>
    </font>
    <font>
      <sz val="8"/>
      <color rgb="FF000000"/>
      <name val="Montserrat"/>
      <family val="0"/>
      <charset val="1"/>
    </font>
    <font>
      <b val="true"/>
      <sz val="8"/>
      <color rgb="FF000000"/>
      <name val="Montserrat"/>
      <family val="0"/>
      <charset val="1"/>
    </font>
    <font>
      <u val="single"/>
      <sz val="11"/>
      <color rgb="FF0000FF"/>
      <name val="Calibri"/>
      <family val="2"/>
      <charset val="1"/>
    </font>
    <font>
      <sz val="6"/>
      <name val="Montserrat"/>
      <family val="0"/>
      <charset val="1"/>
    </font>
    <font>
      <b val="true"/>
      <sz val="5"/>
      <name val="Montserrat"/>
      <family val="0"/>
      <charset val="1"/>
    </font>
    <font>
      <sz val="5"/>
      <name val="Montserrat"/>
      <family val="0"/>
      <charset val="1"/>
    </font>
    <font>
      <b val="true"/>
      <sz val="7"/>
      <color rgb="FFFFFFFF"/>
      <name val="Montserrat"/>
      <family val="0"/>
      <charset val="1"/>
    </font>
    <font>
      <sz val="9"/>
      <name val="Montserrat"/>
      <family val="0"/>
      <charset val="1"/>
    </font>
    <font>
      <b val="true"/>
      <sz val="9"/>
      <color rgb="FFFFFFFF"/>
      <name val="Montserrat"/>
      <family val="0"/>
      <charset val="1"/>
    </font>
    <font>
      <sz val="9"/>
      <color rgb="FFFFFFFF"/>
      <name val="Montserrat"/>
      <family val="0"/>
      <charset val="1"/>
    </font>
    <font>
      <sz val="9"/>
      <color rgb="FF000000"/>
      <name val="Soberana Sans"/>
      <family val="3"/>
      <charset val="1"/>
    </font>
    <font>
      <b val="true"/>
      <sz val="9"/>
      <color rgb="FF000000"/>
      <name val="Montserrat"/>
      <family val="0"/>
    </font>
    <font>
      <sz val="14"/>
      <name val="Times New Roman"/>
      <family val="0"/>
    </font>
    <font>
      <b val="true"/>
      <sz val="10"/>
      <name val="Arial"/>
      <family val="2"/>
      <charset val="1"/>
    </font>
    <font>
      <b val="true"/>
      <sz val="10"/>
      <name val="Soberana Sans"/>
      <family val="3"/>
      <charset val="1"/>
    </font>
    <font>
      <b val="true"/>
      <i val="true"/>
      <sz val="20"/>
      <name val="Arial"/>
      <family val="2"/>
      <charset val="1"/>
    </font>
    <font>
      <b val="true"/>
      <sz val="9"/>
      <color rgb="FF000000"/>
      <name val="Soberana Sans"/>
      <family val="3"/>
      <charset val="1"/>
    </font>
    <font>
      <b val="true"/>
      <sz val="10"/>
      <color rgb="FF000000"/>
      <name val="Soberana Sans"/>
      <family val="3"/>
      <charset val="1"/>
    </font>
    <font>
      <sz val="9"/>
      <name val="Arial"/>
      <family val="2"/>
      <charset val="1"/>
    </font>
    <font>
      <sz val="10"/>
      <name val="Soberana Sans"/>
      <family val="3"/>
      <charset val="1"/>
    </font>
    <font>
      <sz val="10"/>
      <color rgb="FFFF0000"/>
      <name val="Soberana Sans"/>
      <family val="3"/>
      <charset val="1"/>
    </font>
    <font>
      <b val="true"/>
      <sz val="10"/>
      <color rgb="FFFF0000"/>
      <name val="Soberana Sans"/>
      <family val="3"/>
      <charset val="1"/>
    </font>
    <font>
      <sz val="10"/>
      <color rgb="FF000000"/>
      <name val="Soberana Sans"/>
      <family val="3"/>
      <charset val="1"/>
    </font>
    <font>
      <b val="true"/>
      <sz val="10"/>
      <color rgb="FF404040"/>
      <name val="Soberana Sans"/>
      <family val="3"/>
      <charset val="1"/>
    </font>
    <font>
      <sz val="10"/>
      <name val="Times New Roman"/>
      <family val="0"/>
    </font>
    <font>
      <b val="true"/>
      <sz val="10"/>
      <color rgb="FF000000"/>
      <name val="Arial"/>
      <family val="0"/>
    </font>
    <font>
      <b val="true"/>
      <sz val="11"/>
      <name val="Calibri"/>
      <family val="0"/>
    </font>
    <font>
      <sz val="11"/>
      <name val="Times New Roman"/>
      <family val="0"/>
    </font>
    <font>
      <b val="true"/>
      <sz val="11"/>
      <color rgb="FF000000"/>
      <name val="Montserrat"/>
      <family val="0"/>
      <charset val="1"/>
    </font>
    <font>
      <b val="true"/>
      <sz val="10"/>
      <color rgb="FF000000"/>
      <name val="Montserrat"/>
      <family val="0"/>
      <charset val="1"/>
    </font>
    <font>
      <b val="true"/>
      <sz val="14"/>
      <color rgb="FF000000"/>
      <name val="Montserrat"/>
      <family val="0"/>
      <charset val="1"/>
    </font>
    <font>
      <sz val="9"/>
      <color rgb="FF0000FF"/>
      <name val="Montserrat"/>
      <family val="0"/>
      <charset val="1"/>
    </font>
    <font>
      <sz val="11"/>
      <color rgb="FF000000"/>
      <name val="Montserrat"/>
      <family val="0"/>
      <charset val="1"/>
    </font>
    <font>
      <sz val="7"/>
      <color rgb="FF000000"/>
      <name val="Montserrat"/>
      <family val="0"/>
      <charset val="1"/>
    </font>
    <font>
      <b val="true"/>
      <sz val="5"/>
      <color rgb="FFFFFFFF"/>
      <name val="Montserrat"/>
      <family val="0"/>
      <charset val="1"/>
    </font>
  </fonts>
  <fills count="13">
    <fill>
      <patternFill patternType="none"/>
    </fill>
    <fill>
      <patternFill patternType="gray125"/>
    </fill>
    <fill>
      <patternFill patternType="solid">
        <fgColor rgb="FFC0504D"/>
        <bgColor rgb="FF993366"/>
      </patternFill>
    </fill>
    <fill>
      <patternFill patternType="solid">
        <fgColor rgb="FFF2DCDB"/>
        <bgColor rgb="FFD9D9D9"/>
      </patternFill>
    </fill>
    <fill>
      <patternFill patternType="solid">
        <fgColor rgb="FFFFFFFF"/>
        <bgColor rgb="FFFFFFCC"/>
      </patternFill>
    </fill>
    <fill>
      <patternFill patternType="solid">
        <fgColor rgb="FFD9D9D9"/>
        <bgColor rgb="FFF2DCDB"/>
      </patternFill>
    </fill>
    <fill>
      <patternFill patternType="solid">
        <fgColor rgb="FFBFBFBF"/>
        <bgColor rgb="FFC3D69B"/>
      </patternFill>
    </fill>
    <fill>
      <patternFill patternType="solid">
        <fgColor rgb="FFFFFF00"/>
        <bgColor rgb="FFFFFF00"/>
      </patternFill>
    </fill>
    <fill>
      <patternFill patternType="solid">
        <fgColor rgb="FFC3D69B"/>
        <bgColor rgb="FFBFBFBF"/>
      </patternFill>
    </fill>
    <fill>
      <patternFill patternType="solid">
        <fgColor rgb="FF00B050"/>
        <bgColor rgb="FF008080"/>
      </patternFill>
    </fill>
    <fill>
      <patternFill patternType="solid">
        <fgColor rgb="FF92D050"/>
        <bgColor rgb="FFC3D69B"/>
      </patternFill>
    </fill>
    <fill>
      <patternFill patternType="solid">
        <fgColor rgb="FFFFC000"/>
        <bgColor rgb="FFFF9900"/>
      </patternFill>
    </fill>
    <fill>
      <patternFill patternType="solid">
        <fgColor rgb="FFFF0000"/>
        <bgColor rgb="FF993300"/>
      </patternFill>
    </fill>
  </fills>
  <borders count="15">
    <border diagonalUp="false" diagonalDown="false">
      <left/>
      <right/>
      <top/>
      <bottom/>
      <diagonal/>
    </border>
    <border diagonalUp="false" diagonalDown="false">
      <left style="thin"/>
      <right/>
      <top/>
      <bottom/>
      <diagonal/>
    </border>
    <border diagonalUp="false" diagonalDown="false">
      <left/>
      <right style="thin"/>
      <top/>
      <bottom/>
      <diagonal/>
    </border>
    <border diagonalUp="false" diagonalDown="false">
      <left style="thin"/>
      <right style="thin"/>
      <top style="thin"/>
      <bottom style="thin"/>
      <diagonal/>
    </border>
    <border diagonalUp="false" diagonalDown="false">
      <left style="thin"/>
      <right/>
      <top style="thin"/>
      <bottom style="thin"/>
      <diagonal/>
    </border>
    <border diagonalUp="false" diagonalDown="false">
      <left style="thin">
        <color rgb="FFFFFFFF"/>
      </left>
      <right style="thin">
        <color rgb="FFFFFFFF"/>
      </right>
      <top style="thin">
        <color rgb="FFFFFFFF"/>
      </top>
      <bottom/>
      <diagonal/>
    </border>
    <border diagonalUp="false" diagonalDown="false">
      <left style="thin"/>
      <right style="thin"/>
      <top style="thin"/>
      <bottom/>
      <diagonal/>
    </border>
    <border diagonalUp="false" diagonalDown="false">
      <left style="thin"/>
      <right style="thin"/>
      <top/>
      <bottom/>
      <diagonal/>
    </border>
    <border diagonalUp="false" diagonalDown="false">
      <left style="thin"/>
      <right/>
      <top style="thin"/>
      <bottom/>
      <diagonal/>
    </border>
    <border diagonalUp="false" diagonalDown="false">
      <left style="thin"/>
      <right/>
      <top/>
      <bottom style="thin"/>
      <diagonal/>
    </border>
    <border diagonalUp="false" diagonalDown="false">
      <left/>
      <right/>
      <top style="thin"/>
      <bottom style="thin"/>
      <diagonal/>
    </border>
    <border diagonalUp="false" diagonalDown="false">
      <left/>
      <right/>
      <top style="thin"/>
      <bottom/>
      <diagonal/>
    </border>
    <border diagonalUp="false" diagonalDown="false">
      <left/>
      <right/>
      <top/>
      <bottom style="thin"/>
      <diagonal/>
    </border>
    <border diagonalUp="false" diagonalDown="false">
      <left/>
      <right style="thin"/>
      <top style="thin"/>
      <bottom style="thin"/>
      <diagonal/>
    </border>
    <border diagonalUp="false" diagonalDown="false">
      <left style="thin"/>
      <right style="thin"/>
      <top/>
      <bottom style="thin"/>
      <diagonal/>
    </border>
  </borders>
  <cellStyleXfs count="24">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16" fillId="0" borderId="0" applyFont="true" applyBorder="false" applyAlignment="true" applyProtection="false">
      <alignment horizontal="general" vertical="bottom" textRotation="0" wrapText="false" indent="0" shrinkToFit="false"/>
    </xf>
    <xf numFmtId="164" fontId="0"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cellStyleXfs>
  <cellXfs count="241">
    <xf numFmtId="164" fontId="0" fillId="0" borderId="0" xfId="0" applyFont="false" applyBorder="false" applyAlignment="false" applyProtection="false">
      <alignment horizontal="general" vertical="bottom" textRotation="0" wrapText="false" indent="0" shrinkToFit="false"/>
      <protection locked="true" hidden="false"/>
    </xf>
    <xf numFmtId="164" fontId="5" fillId="0" borderId="0" xfId="0" applyFont="true" applyBorder="false" applyAlignment="false" applyProtection="false">
      <alignment horizontal="general" vertical="bottom" textRotation="0" wrapText="false" indent="0" shrinkToFit="false"/>
      <protection locked="true" hidden="false"/>
    </xf>
    <xf numFmtId="164" fontId="6" fillId="0" borderId="0" xfId="0" applyFont="true" applyBorder="false" applyAlignment="true" applyProtection="true">
      <alignment horizontal="general" vertical="center" textRotation="0" wrapText="false" indent="0" shrinkToFit="false"/>
      <protection locked="true" hidden="true"/>
    </xf>
    <xf numFmtId="164" fontId="5" fillId="0" borderId="0" xfId="0" applyFont="true" applyBorder="false" applyAlignment="false" applyProtection="true">
      <alignment horizontal="general" vertical="bottom" textRotation="0" wrapText="false" indent="0" shrinkToFit="false"/>
      <protection locked="true" hidden="true"/>
    </xf>
    <xf numFmtId="164" fontId="6" fillId="0" borderId="0" xfId="0" applyFont="true" applyBorder="true" applyAlignment="true" applyProtection="true">
      <alignment horizontal="center" vertical="center" textRotation="0" wrapText="false" indent="0" shrinkToFit="false"/>
      <protection locked="true" hidden="true"/>
    </xf>
    <xf numFmtId="164" fontId="7" fillId="0" borderId="0" xfId="0" applyFont="true" applyBorder="false" applyAlignment="false" applyProtection="true">
      <alignment horizontal="general" vertical="bottom" textRotation="0" wrapText="false" indent="0" shrinkToFit="false"/>
      <protection locked="true" hidden="true"/>
    </xf>
    <xf numFmtId="164" fontId="7" fillId="0" borderId="0" xfId="0" applyFont="true" applyBorder="true" applyAlignment="true" applyProtection="true">
      <alignment horizontal="center" vertical="bottom" textRotation="0" wrapText="false" indent="0" shrinkToFit="false"/>
      <protection locked="true" hidden="true"/>
    </xf>
    <xf numFmtId="164" fontId="8" fillId="0" borderId="0" xfId="0" applyFont="true" applyBorder="false" applyAlignment="false" applyProtection="true">
      <alignment horizontal="general" vertical="bottom" textRotation="0" wrapText="false" indent="0" shrinkToFit="false"/>
      <protection locked="true" hidden="true"/>
    </xf>
    <xf numFmtId="164" fontId="9" fillId="0" borderId="0" xfId="0" applyFont="true" applyBorder="true" applyAlignment="true" applyProtection="true">
      <alignment horizontal="center" vertical="center" textRotation="0" wrapText="false" indent="0" shrinkToFit="false"/>
      <protection locked="true" hidden="true"/>
    </xf>
    <xf numFmtId="164" fontId="10" fillId="0" borderId="0" xfId="0" applyFont="true" applyBorder="false" applyAlignment="true" applyProtection="true">
      <alignment horizontal="left" vertical="bottom" textRotation="0" wrapText="false" indent="0" shrinkToFit="false"/>
      <protection locked="true" hidden="true"/>
    </xf>
    <xf numFmtId="164" fontId="11" fillId="0" borderId="0" xfId="0" applyFont="true" applyBorder="true" applyAlignment="true" applyProtection="true">
      <alignment horizontal="center" vertical="center" textRotation="0" wrapText="false" indent="0" shrinkToFit="false"/>
      <protection locked="true" hidden="true"/>
    </xf>
    <xf numFmtId="164" fontId="12" fillId="0" borderId="0" xfId="0" applyFont="true" applyBorder="false" applyAlignment="true" applyProtection="true">
      <alignment horizontal="center" vertical="bottom" textRotation="0" wrapText="false" indent="0" shrinkToFit="false"/>
      <protection locked="true" hidden="true"/>
    </xf>
    <xf numFmtId="164" fontId="13" fillId="0" borderId="0" xfId="0" applyFont="true" applyBorder="false" applyAlignment="false" applyProtection="true">
      <alignment horizontal="general" vertical="bottom" textRotation="0" wrapText="false" indent="0" shrinkToFit="false"/>
      <protection locked="true" hidden="true"/>
    </xf>
    <xf numFmtId="164" fontId="9" fillId="2" borderId="1" xfId="0" applyFont="true" applyBorder="true" applyAlignment="true" applyProtection="true">
      <alignment horizontal="center" vertical="center" textRotation="0" wrapText="false" indent="0" shrinkToFit="false"/>
      <protection locked="true" hidden="true"/>
    </xf>
    <xf numFmtId="164" fontId="9" fillId="0" borderId="2" xfId="0" applyFont="true" applyBorder="true" applyAlignment="true" applyProtection="true">
      <alignment horizontal="center" vertical="center" textRotation="0" wrapText="false" indent="0" shrinkToFit="false"/>
      <protection locked="true" hidden="true"/>
    </xf>
    <xf numFmtId="164" fontId="9" fillId="2" borderId="3" xfId="0" applyFont="true" applyBorder="true" applyAlignment="true" applyProtection="true">
      <alignment horizontal="center" vertical="center" textRotation="0" wrapText="false" indent="0" shrinkToFit="false"/>
      <protection locked="true" hidden="true"/>
    </xf>
    <xf numFmtId="164" fontId="9" fillId="2" borderId="4" xfId="0" applyFont="true" applyBorder="true" applyAlignment="true" applyProtection="true">
      <alignment horizontal="center" vertical="center" textRotation="0" wrapText="false" indent="0" shrinkToFit="false"/>
      <protection locked="true" hidden="true"/>
    </xf>
    <xf numFmtId="164" fontId="9" fillId="0" borderId="0" xfId="0" applyFont="true" applyBorder="false" applyAlignment="true" applyProtection="true">
      <alignment horizontal="center" vertical="center" textRotation="0" wrapText="false" indent="0" shrinkToFit="false"/>
      <protection locked="true" hidden="true"/>
    </xf>
    <xf numFmtId="164" fontId="9" fillId="0" borderId="0" xfId="0" applyFont="true" applyBorder="false" applyAlignment="true" applyProtection="false">
      <alignment horizontal="center" vertical="center" textRotation="0" wrapText="false" indent="0" shrinkToFit="false"/>
      <protection locked="true" hidden="false"/>
    </xf>
    <xf numFmtId="164" fontId="13" fillId="0" borderId="0" xfId="0" applyFont="true" applyBorder="false" applyAlignment="false" applyProtection="false">
      <alignment horizontal="general" vertical="bottom" textRotation="0" wrapText="false" indent="0" shrinkToFit="false"/>
      <protection locked="true" hidden="false"/>
    </xf>
    <xf numFmtId="164" fontId="11" fillId="3" borderId="3" xfId="0" applyFont="true" applyBorder="true" applyAlignment="true" applyProtection="false">
      <alignment horizontal="center" vertical="center" textRotation="0" wrapText="false" indent="0" shrinkToFit="false"/>
      <protection locked="true" hidden="false"/>
    </xf>
    <xf numFmtId="164" fontId="14" fillId="0" borderId="2" xfId="0" applyFont="true" applyBorder="true" applyAlignment="true" applyProtection="true">
      <alignment horizontal="center" vertical="center" textRotation="0" wrapText="true" indent="0" shrinkToFit="false"/>
      <protection locked="true" hidden="true"/>
    </xf>
    <xf numFmtId="164" fontId="15" fillId="3" borderId="3" xfId="0" applyFont="true" applyBorder="true" applyAlignment="true" applyProtection="false">
      <alignment horizontal="center" vertical="center" textRotation="0" wrapText="true" indent="0" shrinkToFit="false"/>
      <protection locked="true" hidden="false"/>
    </xf>
    <xf numFmtId="164" fontId="15" fillId="3" borderId="3" xfId="0" applyFont="true" applyBorder="true" applyAlignment="true" applyProtection="false">
      <alignment horizontal="center" vertical="center" textRotation="0" wrapText="false" indent="0" shrinkToFit="false"/>
      <protection locked="true" hidden="false"/>
    </xf>
    <xf numFmtId="165" fontId="15" fillId="3" borderId="3" xfId="0" applyFont="true" applyBorder="true" applyAlignment="true" applyProtection="false">
      <alignment horizontal="center" vertical="center" textRotation="0" wrapText="true" indent="0" shrinkToFit="false"/>
      <protection locked="true" hidden="false"/>
    </xf>
    <xf numFmtId="165" fontId="15" fillId="3" borderId="3" xfId="20" applyFont="true" applyBorder="true" applyAlignment="true" applyProtection="true">
      <alignment horizontal="center" vertical="center" textRotation="0" wrapText="true" indent="0" shrinkToFit="false"/>
      <protection locked="true" hidden="false"/>
    </xf>
    <xf numFmtId="164" fontId="15" fillId="0" borderId="0" xfId="20" applyFont="true" applyBorder="true" applyAlignment="true" applyProtection="true">
      <alignment horizontal="center" vertical="bottom" textRotation="0" wrapText="true" indent="0" shrinkToFit="false"/>
      <protection locked="true" hidden="true"/>
    </xf>
    <xf numFmtId="164" fontId="11" fillId="0" borderId="0" xfId="0" applyFont="true" applyBorder="false" applyAlignment="true" applyProtection="true">
      <alignment horizontal="center" vertical="center" textRotation="0" wrapText="false" indent="0" shrinkToFit="false"/>
      <protection locked="false" hidden="false"/>
    </xf>
    <xf numFmtId="164" fontId="17" fillId="0" borderId="0" xfId="0" applyFont="true" applyBorder="false" applyAlignment="true" applyProtection="true">
      <alignment horizontal="general" vertical="center" textRotation="0" wrapText="false" indent="0" shrinkToFit="false"/>
      <protection locked="true" hidden="true"/>
    </xf>
    <xf numFmtId="164" fontId="8" fillId="0" borderId="0" xfId="0" applyFont="true" applyBorder="false" applyAlignment="true" applyProtection="true">
      <alignment horizontal="center" vertical="bottom" textRotation="0" wrapText="false" indent="0" shrinkToFit="false"/>
      <protection locked="true" hidden="true"/>
    </xf>
    <xf numFmtId="164" fontId="18" fillId="0" borderId="0" xfId="0" applyFont="true" applyBorder="false" applyAlignment="true" applyProtection="true">
      <alignment horizontal="center" vertical="bottom" textRotation="0" wrapText="false" indent="0" shrinkToFit="false"/>
      <protection locked="true" hidden="true"/>
    </xf>
    <xf numFmtId="164" fontId="19" fillId="0" borderId="0" xfId="0" applyFont="true" applyBorder="false" applyAlignment="false" applyProtection="true">
      <alignment horizontal="general" vertical="bottom" textRotation="0" wrapText="false" indent="0" shrinkToFit="false"/>
      <protection locked="true" hidden="true"/>
    </xf>
    <xf numFmtId="164" fontId="8" fillId="0" borderId="0" xfId="0" applyFont="true" applyBorder="true" applyAlignment="true" applyProtection="true">
      <alignment horizontal="center" vertical="bottom" textRotation="0" wrapText="false" indent="0" shrinkToFit="false"/>
      <protection locked="true" hidden="true"/>
    </xf>
    <xf numFmtId="164" fontId="11" fillId="0" borderId="5" xfId="0" applyFont="true" applyBorder="true" applyAlignment="true" applyProtection="true">
      <alignment horizontal="general" vertical="center" textRotation="0" wrapText="true" indent="0" shrinkToFit="false"/>
      <protection locked="true" hidden="true"/>
    </xf>
    <xf numFmtId="164" fontId="9" fillId="2" borderId="6" xfId="0" applyFont="true" applyBorder="true" applyAlignment="true" applyProtection="true">
      <alignment horizontal="center" vertical="center" textRotation="0" wrapText="false" indent="0" shrinkToFit="false"/>
      <protection locked="true" hidden="true"/>
    </xf>
    <xf numFmtId="164" fontId="9" fillId="2" borderId="7" xfId="0" applyFont="true" applyBorder="true" applyAlignment="true" applyProtection="true">
      <alignment horizontal="center" vertical="center" textRotation="0" wrapText="false" indent="0" shrinkToFit="false"/>
      <protection locked="true" hidden="true"/>
    </xf>
    <xf numFmtId="164" fontId="9" fillId="2" borderId="3" xfId="0" applyFont="true" applyBorder="true" applyAlignment="true" applyProtection="true">
      <alignment horizontal="center" vertical="center" textRotation="0" wrapText="true" indent="0" shrinkToFit="false"/>
      <protection locked="true" hidden="true"/>
    </xf>
    <xf numFmtId="164" fontId="9" fillId="2" borderId="8" xfId="0" applyFont="true" applyBorder="true" applyAlignment="true" applyProtection="true">
      <alignment horizontal="center" vertical="center" textRotation="0" wrapText="true" indent="0" shrinkToFit="false"/>
      <protection locked="true" hidden="true"/>
    </xf>
    <xf numFmtId="164" fontId="13" fillId="0" borderId="1" xfId="0" applyFont="true" applyBorder="true" applyAlignment="false" applyProtection="true">
      <alignment horizontal="general" vertical="bottom" textRotation="0" wrapText="false" indent="0" shrinkToFit="false"/>
      <protection locked="true" hidden="true"/>
    </xf>
    <xf numFmtId="164" fontId="13" fillId="3" borderId="3" xfId="0" applyFont="true" applyBorder="true" applyAlignment="true" applyProtection="false">
      <alignment horizontal="center" vertical="center" textRotation="0" wrapText="true" indent="0" shrinkToFit="false"/>
      <protection locked="true" hidden="false"/>
    </xf>
    <xf numFmtId="165" fontId="13" fillId="3" borderId="3" xfId="0" applyFont="true" applyBorder="true" applyAlignment="true" applyProtection="false">
      <alignment horizontal="center" vertical="center" textRotation="0" wrapText="true" indent="0" shrinkToFit="false"/>
      <protection locked="true" hidden="false"/>
    </xf>
    <xf numFmtId="165" fontId="13" fillId="3" borderId="3" xfId="20" applyFont="true" applyBorder="true" applyAlignment="true" applyProtection="true">
      <alignment horizontal="center" vertical="center" textRotation="0" wrapText="true" indent="0" shrinkToFit="false"/>
      <protection locked="true" hidden="false"/>
    </xf>
    <xf numFmtId="165" fontId="13" fillId="3" borderId="9" xfId="0" applyFont="true" applyBorder="true" applyAlignment="true" applyProtection="false">
      <alignment horizontal="center" vertical="center" textRotation="0" wrapText="true" indent="0" shrinkToFit="false"/>
      <protection locked="true" hidden="false"/>
    </xf>
    <xf numFmtId="164" fontId="13" fillId="3" borderId="3" xfId="0" applyFont="true" applyBorder="true" applyAlignment="true" applyProtection="true">
      <alignment horizontal="center" vertical="center" textRotation="0" wrapText="false" indent="0" shrinkToFit="false"/>
      <protection locked="false" hidden="false"/>
    </xf>
    <xf numFmtId="166" fontId="13" fillId="3" borderId="3" xfId="0" applyFont="true" applyBorder="true" applyAlignment="true" applyProtection="true">
      <alignment horizontal="center" vertical="center" textRotation="0" wrapText="false" indent="0" shrinkToFit="false"/>
      <protection locked="false" hidden="false"/>
    </xf>
    <xf numFmtId="167" fontId="15" fillId="0" borderId="10" xfId="0" applyFont="true" applyBorder="true" applyAlignment="true" applyProtection="true">
      <alignment horizontal="center" vertical="center" textRotation="0" wrapText="true" indent="0" shrinkToFit="false"/>
      <protection locked="true" hidden="true"/>
    </xf>
    <xf numFmtId="167" fontId="15" fillId="0" borderId="10" xfId="20" applyFont="true" applyBorder="true" applyAlignment="true" applyProtection="true">
      <alignment horizontal="center" vertical="center" textRotation="0" wrapText="true" indent="0" shrinkToFit="false"/>
      <protection locked="true" hidden="true"/>
    </xf>
    <xf numFmtId="167" fontId="15" fillId="0" borderId="11" xfId="0" applyFont="true" applyBorder="true" applyAlignment="true" applyProtection="true">
      <alignment horizontal="center" vertical="center" textRotation="0" wrapText="true" indent="0" shrinkToFit="false"/>
      <protection locked="true" hidden="true"/>
    </xf>
    <xf numFmtId="167" fontId="15" fillId="0" borderId="12" xfId="20" applyFont="true" applyBorder="true" applyAlignment="true" applyProtection="true">
      <alignment horizontal="center" vertical="center" textRotation="0" wrapText="true" indent="0" shrinkToFit="false"/>
      <protection locked="true" hidden="true"/>
    </xf>
    <xf numFmtId="167" fontId="15" fillId="0" borderId="0" xfId="20" applyFont="true" applyBorder="true" applyAlignment="true" applyProtection="true">
      <alignment horizontal="center" vertical="center" textRotation="0" wrapText="true" indent="0" shrinkToFit="false"/>
      <protection locked="true" hidden="false"/>
    </xf>
    <xf numFmtId="164" fontId="20" fillId="2" borderId="3" xfId="0" applyFont="true" applyBorder="true" applyAlignment="true" applyProtection="true">
      <alignment horizontal="center" vertical="center" textRotation="0" wrapText="false" indent="0" shrinkToFit="false"/>
      <protection locked="true" hidden="true"/>
    </xf>
    <xf numFmtId="164" fontId="20" fillId="2" borderId="3" xfId="0" applyFont="true" applyBorder="true" applyAlignment="true" applyProtection="true">
      <alignment horizontal="center" vertical="center" textRotation="0" wrapText="true" indent="0" shrinkToFit="false"/>
      <protection locked="true" hidden="true"/>
    </xf>
    <xf numFmtId="164" fontId="20" fillId="2" borderId="4" xfId="0" applyFont="true" applyBorder="true" applyAlignment="true" applyProtection="true">
      <alignment horizontal="center" vertical="center" textRotation="0" wrapText="true" indent="0" shrinkToFit="false"/>
      <protection locked="true" hidden="true"/>
    </xf>
    <xf numFmtId="164" fontId="20" fillId="2" borderId="3" xfId="0" applyFont="true" applyBorder="true" applyAlignment="true" applyProtection="true">
      <alignment horizontal="center" vertical="bottom" textRotation="0" wrapText="false" indent="0" shrinkToFit="false"/>
      <protection locked="true" hidden="true"/>
    </xf>
    <xf numFmtId="164" fontId="20" fillId="2" borderId="6" xfId="0" applyFont="true" applyBorder="true" applyAlignment="true" applyProtection="true">
      <alignment horizontal="center" vertical="center" textRotation="0" wrapText="true" indent="0" shrinkToFit="false"/>
      <protection locked="true" hidden="true"/>
    </xf>
    <xf numFmtId="164" fontId="20" fillId="2" borderId="3" xfId="0" applyFont="true" applyBorder="true" applyAlignment="true" applyProtection="true">
      <alignment horizontal="center" vertical="center" textRotation="90" wrapText="true" indent="0" shrinkToFit="false"/>
      <protection locked="true" hidden="true"/>
    </xf>
    <xf numFmtId="164" fontId="20" fillId="2" borderId="13" xfId="0" applyFont="true" applyBorder="true" applyAlignment="true" applyProtection="true">
      <alignment horizontal="center" vertical="center" textRotation="0" wrapText="false" indent="0" shrinkToFit="false"/>
      <protection locked="true" hidden="true"/>
    </xf>
    <xf numFmtId="164" fontId="20" fillId="2" borderId="14" xfId="0" applyFont="true" applyBorder="true" applyAlignment="true" applyProtection="true">
      <alignment horizontal="center" vertical="center" textRotation="0" wrapText="true" indent="0" shrinkToFit="false"/>
      <protection locked="true" hidden="true"/>
    </xf>
    <xf numFmtId="164" fontId="5" fillId="0" borderId="1" xfId="0" applyFont="true" applyBorder="true" applyAlignment="false" applyProtection="false">
      <alignment horizontal="general" vertical="bottom" textRotation="0" wrapText="false" indent="0" shrinkToFit="false"/>
      <protection locked="true" hidden="false"/>
    </xf>
    <xf numFmtId="164" fontId="20" fillId="2" borderId="3" xfId="0" applyFont="true" applyBorder="true" applyAlignment="true" applyProtection="true">
      <alignment horizontal="center" vertical="center" textRotation="180" wrapText="true" indent="0" shrinkToFit="false"/>
      <protection locked="true" hidden="true"/>
    </xf>
    <xf numFmtId="164" fontId="9" fillId="2" borderId="3" xfId="0" applyFont="true" applyBorder="true" applyAlignment="true" applyProtection="true">
      <alignment horizontal="center" vertical="center" textRotation="90" wrapText="true" indent="0" shrinkToFit="false"/>
      <protection locked="true" hidden="true"/>
    </xf>
    <xf numFmtId="164" fontId="20" fillId="2" borderId="8" xfId="0" applyFont="true" applyBorder="true" applyAlignment="true" applyProtection="true">
      <alignment horizontal="center" vertical="center" textRotation="0" wrapText="true" indent="0" shrinkToFit="false"/>
      <protection locked="true" hidden="true"/>
    </xf>
    <xf numFmtId="164" fontId="20" fillId="2" borderId="3" xfId="0" applyFont="true" applyBorder="true" applyAlignment="true" applyProtection="true">
      <alignment horizontal="center" vertical="bottom" textRotation="0" wrapText="true" indent="0" shrinkToFit="false"/>
      <protection locked="true" hidden="true"/>
    </xf>
    <xf numFmtId="164" fontId="20" fillId="2" borderId="4" xfId="0" applyFont="true" applyBorder="true" applyAlignment="true" applyProtection="true">
      <alignment horizontal="center" vertical="bottom" textRotation="0" wrapText="true" indent="0" shrinkToFit="false"/>
      <protection locked="true" hidden="true"/>
    </xf>
    <xf numFmtId="164" fontId="20" fillId="2" borderId="13" xfId="0" applyFont="true" applyBorder="true" applyAlignment="true" applyProtection="true">
      <alignment horizontal="center" vertical="center" textRotation="0" wrapText="true" indent="0" shrinkToFit="false"/>
      <protection locked="true" hidden="true"/>
    </xf>
    <xf numFmtId="164" fontId="13" fillId="3" borderId="3" xfId="0" applyFont="true" applyBorder="true" applyAlignment="true" applyProtection="true">
      <alignment horizontal="center" vertical="center" textRotation="0" wrapText="false" indent="0" shrinkToFit="false"/>
      <protection locked="true" hidden="false"/>
    </xf>
    <xf numFmtId="164" fontId="13" fillId="3" borderId="3" xfId="0" applyFont="true" applyBorder="true" applyAlignment="true" applyProtection="true">
      <alignment horizontal="center" vertical="center" textRotation="0" wrapText="true" indent="0" shrinkToFit="false"/>
      <protection locked="false" hidden="false"/>
    </xf>
    <xf numFmtId="165" fontId="13" fillId="3" borderId="3" xfId="0" applyFont="true" applyBorder="true" applyAlignment="true" applyProtection="true">
      <alignment horizontal="center" vertical="center" textRotation="0" wrapText="false" indent="0" shrinkToFit="false"/>
      <protection locked="true" hidden="true"/>
    </xf>
    <xf numFmtId="164" fontId="21" fillId="3" borderId="3" xfId="0" applyFont="true" applyBorder="true" applyAlignment="true" applyProtection="true">
      <alignment horizontal="center" vertical="center" textRotation="0" wrapText="true" indent="0" shrinkToFit="false"/>
      <protection locked="false" hidden="false"/>
    </xf>
    <xf numFmtId="166" fontId="13" fillId="3" borderId="4" xfId="0" applyFont="true" applyBorder="true" applyAlignment="true" applyProtection="true">
      <alignment horizontal="center" vertical="center" textRotation="0" wrapText="false" indent="0" shrinkToFit="false"/>
      <protection locked="false" hidden="false"/>
    </xf>
    <xf numFmtId="168" fontId="13" fillId="3" borderId="3" xfId="0" applyFont="true" applyBorder="true" applyAlignment="true" applyProtection="true">
      <alignment horizontal="center" vertical="center" textRotation="0" wrapText="false" indent="0" shrinkToFit="false"/>
      <protection locked="false" hidden="false"/>
    </xf>
    <xf numFmtId="166" fontId="21" fillId="3" borderId="13" xfId="0" applyFont="true" applyBorder="true" applyAlignment="true" applyProtection="true">
      <alignment horizontal="center" vertical="center" textRotation="0" wrapText="true" indent="0" shrinkToFit="false"/>
      <protection locked="false" hidden="false"/>
    </xf>
    <xf numFmtId="164" fontId="21" fillId="3" borderId="3" xfId="0" applyFont="true" applyBorder="true" applyAlignment="true" applyProtection="false">
      <alignment horizontal="center" vertical="center" textRotation="0" wrapText="true" indent="0" shrinkToFit="false"/>
      <protection locked="true" hidden="false"/>
    </xf>
    <xf numFmtId="165" fontId="21" fillId="3" borderId="3" xfId="0" applyFont="true" applyBorder="true" applyAlignment="true" applyProtection="false">
      <alignment horizontal="justify" vertical="center" textRotation="0" wrapText="true" indent="0" shrinkToFit="false"/>
      <protection locked="true" hidden="false"/>
    </xf>
    <xf numFmtId="165" fontId="13" fillId="3" borderId="3" xfId="0" applyFont="true" applyBorder="true" applyAlignment="true" applyProtection="false">
      <alignment horizontal="justify" vertical="center" textRotation="0" wrapText="true" indent="0" shrinkToFit="false"/>
      <protection locked="true" hidden="false"/>
    </xf>
    <xf numFmtId="165" fontId="21" fillId="3" borderId="3" xfId="0" applyFont="true" applyBorder="true" applyAlignment="true" applyProtection="false">
      <alignment horizontal="center" vertical="center" textRotation="0" wrapText="true" indent="0" shrinkToFit="false"/>
      <protection locked="true" hidden="false"/>
    </xf>
    <xf numFmtId="167" fontId="13" fillId="3" borderId="3" xfId="0" applyFont="true" applyBorder="true" applyAlignment="true" applyProtection="false">
      <alignment horizontal="justify" vertical="center" textRotation="0" wrapText="false" indent="0" shrinkToFit="false"/>
      <protection locked="true" hidden="false"/>
    </xf>
    <xf numFmtId="169" fontId="13" fillId="3" borderId="3" xfId="0" applyFont="true" applyBorder="true" applyAlignment="true" applyProtection="true">
      <alignment horizontal="center" vertical="center" textRotation="0" wrapText="false" indent="0" shrinkToFit="false"/>
      <protection locked="false" hidden="false"/>
    </xf>
    <xf numFmtId="164" fontId="20" fillId="2" borderId="11" xfId="0" applyFont="true" applyBorder="true" applyAlignment="true" applyProtection="true">
      <alignment horizontal="center" vertical="center" textRotation="0" wrapText="false" indent="0" shrinkToFit="false"/>
      <protection locked="true" hidden="true"/>
    </xf>
    <xf numFmtId="165" fontId="22" fillId="2" borderId="3" xfId="0" applyFont="true" applyBorder="true" applyAlignment="true" applyProtection="true">
      <alignment horizontal="center" vertical="center" textRotation="0" wrapText="false" indent="0" shrinkToFit="false"/>
      <protection locked="true" hidden="true"/>
    </xf>
    <xf numFmtId="165" fontId="22" fillId="2" borderId="3" xfId="0" applyFont="true" applyBorder="true" applyAlignment="true" applyProtection="true">
      <alignment horizontal="center" vertical="center" textRotation="0" wrapText="true" indent="0" shrinkToFit="false"/>
      <protection locked="true" hidden="true"/>
    </xf>
    <xf numFmtId="166" fontId="22" fillId="2" borderId="4" xfId="0" applyFont="true" applyBorder="true" applyAlignment="true" applyProtection="true">
      <alignment horizontal="center" vertical="center" textRotation="0" wrapText="false" indent="0" shrinkToFit="false"/>
      <protection locked="true" hidden="true"/>
    </xf>
    <xf numFmtId="166" fontId="22" fillId="2" borderId="3" xfId="0" applyFont="true" applyBorder="true" applyAlignment="true" applyProtection="true">
      <alignment horizontal="center" vertical="center" textRotation="0" wrapText="false" indent="0" shrinkToFit="false"/>
      <protection locked="true" hidden="true"/>
    </xf>
    <xf numFmtId="164" fontId="22" fillId="0" borderId="0" xfId="0" applyFont="true" applyBorder="false" applyAlignment="true" applyProtection="true">
      <alignment horizontal="general" vertical="center" textRotation="0" wrapText="false" indent="0" shrinkToFit="false"/>
      <protection locked="true" hidden="true"/>
    </xf>
    <xf numFmtId="164" fontId="23" fillId="0" borderId="0" xfId="0" applyFont="true" applyBorder="false" applyAlignment="true" applyProtection="true">
      <alignment horizontal="general" vertical="center" textRotation="0" wrapText="false" indent="0" shrinkToFit="false"/>
      <protection locked="true" hidden="true"/>
    </xf>
    <xf numFmtId="164" fontId="5" fillId="0" borderId="0" xfId="0" applyFont="true" applyBorder="false" applyAlignment="true" applyProtection="true">
      <alignment horizontal="center" vertical="bottom" textRotation="0" wrapText="false" indent="0" shrinkToFit="false"/>
      <protection locked="false" hidden="false"/>
    </xf>
    <xf numFmtId="164" fontId="5" fillId="0" borderId="0" xfId="0" applyFont="true" applyBorder="false" applyAlignment="false" applyProtection="true">
      <alignment horizontal="general" vertical="bottom" textRotation="0" wrapText="false" indent="0" shrinkToFit="false"/>
      <protection locked="false" hidden="false"/>
    </xf>
    <xf numFmtId="164" fontId="8" fillId="0" borderId="0" xfId="0" applyFont="true" applyBorder="true" applyAlignment="true" applyProtection="true">
      <alignment horizontal="center" vertical="bottom" textRotation="0" wrapText="false" indent="0" shrinkToFit="false"/>
      <protection locked="false" hidden="false"/>
    </xf>
    <xf numFmtId="164" fontId="8" fillId="0" borderId="0" xfId="0" applyFont="true" applyBorder="false" applyAlignment="true" applyProtection="true">
      <alignment horizontal="center" vertical="bottom" textRotation="0" wrapText="false" indent="0" shrinkToFit="false"/>
      <protection locked="false" hidden="false"/>
    </xf>
    <xf numFmtId="164" fontId="13" fillId="0" borderId="0" xfId="0" applyFont="true" applyBorder="false" applyAlignment="true" applyProtection="true">
      <alignment horizontal="center" vertical="bottom" textRotation="0" wrapText="false" indent="0" shrinkToFit="false"/>
      <protection locked="false" hidden="false"/>
    </xf>
    <xf numFmtId="164" fontId="13" fillId="0" borderId="0" xfId="0" applyFont="true" applyBorder="true" applyAlignment="true" applyProtection="true">
      <alignment horizontal="center" vertical="bottom" textRotation="0" wrapText="false" indent="0" shrinkToFit="false"/>
      <protection locked="false" hidden="false"/>
    </xf>
    <xf numFmtId="164" fontId="5" fillId="0" borderId="12" xfId="0" applyFont="true" applyBorder="true" applyAlignment="true" applyProtection="true">
      <alignment horizontal="center" vertical="bottom" textRotation="0" wrapText="false" indent="0" shrinkToFit="false"/>
      <protection locked="false" hidden="false"/>
    </xf>
    <xf numFmtId="164" fontId="5" fillId="0" borderId="12" xfId="0" applyFont="true" applyBorder="true" applyAlignment="false" applyProtection="true">
      <alignment horizontal="general" vertical="bottom" textRotation="0" wrapText="false" indent="0" shrinkToFit="false"/>
      <protection locked="false" hidden="false"/>
    </xf>
    <xf numFmtId="167" fontId="8" fillId="0" borderId="0" xfId="0" applyFont="true" applyBorder="false" applyAlignment="true" applyProtection="true">
      <alignment horizontal="right" vertical="bottom" textRotation="0" wrapText="false" indent="0" shrinkToFit="false"/>
      <protection locked="false" hidden="false"/>
    </xf>
    <xf numFmtId="164" fontId="13" fillId="0" borderId="0" xfId="0" applyFont="true" applyBorder="false" applyAlignment="false" applyProtection="true">
      <alignment horizontal="general" vertical="bottom" textRotation="0" wrapText="false" indent="0" shrinkToFit="false"/>
      <protection locked="false" hidden="false"/>
    </xf>
    <xf numFmtId="164" fontId="24" fillId="0" borderId="0" xfId="0" applyFont="true" applyBorder="false" applyAlignment="false" applyProtection="true">
      <alignment horizontal="general" vertical="bottom" textRotation="0" wrapText="false" indent="0" shrinkToFit="false"/>
      <protection locked="false" hidden="false"/>
    </xf>
    <xf numFmtId="164" fontId="13" fillId="0" borderId="11" xfId="0" applyFont="true" applyBorder="true" applyAlignment="true" applyProtection="true">
      <alignment horizontal="center" vertical="bottom" textRotation="0" wrapText="false" indent="0" shrinkToFit="false"/>
      <protection locked="false" hidden="false"/>
    </xf>
    <xf numFmtId="164" fontId="5" fillId="4" borderId="0" xfId="0" applyFont="true" applyBorder="false" applyAlignment="true" applyProtection="true">
      <alignment horizontal="center" vertical="bottom" textRotation="0" wrapText="false" indent="0" shrinkToFit="false"/>
      <protection locked="false" hidden="false"/>
    </xf>
    <xf numFmtId="164" fontId="27" fillId="0" borderId="0" xfId="23" applyFont="true" applyBorder="false" applyAlignment="true" applyProtection="false">
      <alignment horizontal="general" vertical="top" textRotation="0" wrapText="false" indent="0" shrinkToFit="false"/>
      <protection locked="true" hidden="false"/>
    </xf>
    <xf numFmtId="164" fontId="4" fillId="0" borderId="0" xfId="23" applyFont="true" applyBorder="false" applyAlignment="false" applyProtection="false">
      <alignment horizontal="general" vertical="bottom" textRotation="0" wrapText="false" indent="0" shrinkToFit="false"/>
      <protection locked="true" hidden="false"/>
    </xf>
    <xf numFmtId="164" fontId="4" fillId="4" borderId="0" xfId="23" applyFont="true" applyBorder="false" applyAlignment="false" applyProtection="false">
      <alignment horizontal="general" vertical="bottom" textRotation="0" wrapText="false" indent="0" shrinkToFit="false"/>
      <protection locked="true" hidden="false"/>
    </xf>
    <xf numFmtId="164" fontId="4" fillId="0" borderId="0" xfId="23" applyFont="true" applyBorder="false" applyAlignment="true" applyProtection="false">
      <alignment horizontal="left" vertical="bottom" textRotation="0" wrapText="false" indent="0" shrinkToFit="false"/>
      <protection locked="true" hidden="false"/>
    </xf>
    <xf numFmtId="164" fontId="28" fillId="0" borderId="0" xfId="23" applyFont="true" applyBorder="true" applyAlignment="true" applyProtection="false">
      <alignment horizontal="center" vertical="top" textRotation="0" wrapText="false" indent="0" shrinkToFit="false"/>
      <protection locked="true" hidden="false"/>
    </xf>
    <xf numFmtId="164" fontId="4" fillId="0" borderId="0" xfId="23" applyFont="false" applyBorder="false" applyAlignment="false" applyProtection="false">
      <alignment horizontal="general" vertical="bottom" textRotation="0" wrapText="false" indent="0" shrinkToFit="false"/>
      <protection locked="true" hidden="false"/>
    </xf>
    <xf numFmtId="164" fontId="27" fillId="0" borderId="0" xfId="23" applyFont="true" applyBorder="false" applyAlignment="true" applyProtection="false">
      <alignment horizontal="center" vertical="top" textRotation="0" wrapText="false" indent="0" shrinkToFit="false"/>
      <protection locked="true" hidden="false"/>
    </xf>
    <xf numFmtId="164" fontId="27" fillId="4" borderId="0" xfId="23" applyFont="true" applyBorder="false" applyAlignment="true" applyProtection="false">
      <alignment horizontal="center" vertical="top" textRotation="0" wrapText="false" indent="0" shrinkToFit="false"/>
      <protection locked="true" hidden="false"/>
    </xf>
    <xf numFmtId="164" fontId="27" fillId="0" borderId="0" xfId="23" applyFont="true" applyBorder="false" applyAlignment="true" applyProtection="false">
      <alignment horizontal="left" vertical="top" textRotation="0" wrapText="false" indent="0" shrinkToFit="false"/>
      <protection locked="true" hidden="false"/>
    </xf>
    <xf numFmtId="164" fontId="29" fillId="0" borderId="0" xfId="23" applyFont="true" applyBorder="true" applyAlignment="true" applyProtection="false">
      <alignment horizontal="center" vertical="bottom" textRotation="0" wrapText="true" indent="0" shrinkToFit="false"/>
      <protection locked="true" hidden="false"/>
    </xf>
    <xf numFmtId="164" fontId="29" fillId="0" borderId="0" xfId="23" applyFont="true" applyBorder="false" applyAlignment="true" applyProtection="false">
      <alignment horizontal="center" vertical="bottom" textRotation="0" wrapText="true" indent="0" shrinkToFit="false"/>
      <protection locked="true" hidden="false"/>
    </xf>
    <xf numFmtId="164" fontId="29" fillId="4" borderId="0" xfId="23" applyFont="true" applyBorder="false" applyAlignment="true" applyProtection="false">
      <alignment horizontal="center" vertical="bottom" textRotation="0" wrapText="true" indent="0" shrinkToFit="false"/>
      <protection locked="true" hidden="false"/>
    </xf>
    <xf numFmtId="164" fontId="29" fillId="0" borderId="0" xfId="23" applyFont="true" applyBorder="false" applyAlignment="true" applyProtection="false">
      <alignment horizontal="left" vertical="bottom" textRotation="0" wrapText="true" indent="0" shrinkToFit="false"/>
      <protection locked="true" hidden="false"/>
    </xf>
    <xf numFmtId="164" fontId="27" fillId="5" borderId="3" xfId="23" applyFont="true" applyBorder="true" applyAlignment="true" applyProtection="false">
      <alignment horizontal="center" vertical="top" textRotation="0" wrapText="false" indent="0" shrinkToFit="false"/>
      <protection locked="true" hidden="false"/>
    </xf>
    <xf numFmtId="164" fontId="27" fillId="5" borderId="3" xfId="23" applyFont="true" applyBorder="true" applyAlignment="true" applyProtection="false">
      <alignment horizontal="center" vertical="bottom" textRotation="0" wrapText="false" indent="0" shrinkToFit="false"/>
      <protection locked="true" hidden="false"/>
    </xf>
    <xf numFmtId="164" fontId="27" fillId="6" borderId="3" xfId="23" applyFont="true" applyBorder="true" applyAlignment="true" applyProtection="false">
      <alignment horizontal="center" vertical="bottom" textRotation="0" wrapText="false" indent="0" shrinkToFit="false"/>
      <protection locked="true" hidden="false"/>
    </xf>
    <xf numFmtId="164" fontId="30" fillId="5" borderId="4" xfId="22" applyFont="true" applyBorder="true" applyAlignment="true" applyProtection="false">
      <alignment horizontal="center" vertical="center" textRotation="0" wrapText="true" indent="0" shrinkToFit="false"/>
      <protection locked="true" hidden="false"/>
    </xf>
    <xf numFmtId="164" fontId="31" fillId="5" borderId="6" xfId="22" applyFont="true" applyBorder="true" applyAlignment="true" applyProtection="false">
      <alignment horizontal="center" vertical="center" textRotation="0" wrapText="true" indent="0" shrinkToFit="false"/>
      <protection locked="true" hidden="false"/>
    </xf>
    <xf numFmtId="164" fontId="28" fillId="5" borderId="3" xfId="22" applyFont="true" applyBorder="true" applyAlignment="true" applyProtection="false">
      <alignment horizontal="center" vertical="center" textRotation="0" wrapText="true" indent="0" shrinkToFit="false"/>
      <protection locked="true" hidden="false"/>
    </xf>
    <xf numFmtId="164" fontId="31" fillId="5" borderId="3" xfId="22" applyFont="true" applyBorder="true" applyAlignment="true" applyProtection="false">
      <alignment horizontal="center" vertical="center" textRotation="0" wrapText="true" indent="0" shrinkToFit="false"/>
      <protection locked="true" hidden="false"/>
    </xf>
    <xf numFmtId="164" fontId="30" fillId="5" borderId="3" xfId="22" applyFont="true" applyBorder="true" applyAlignment="true" applyProtection="false">
      <alignment horizontal="center" vertical="center" textRotation="0" wrapText="true" indent="0" shrinkToFit="false"/>
      <protection locked="true" hidden="false"/>
    </xf>
    <xf numFmtId="164" fontId="30" fillId="5" borderId="14" xfId="22" applyFont="true" applyBorder="true" applyAlignment="true" applyProtection="false">
      <alignment horizontal="center" vertical="center" textRotation="0" wrapText="true" indent="0" shrinkToFit="false"/>
      <protection locked="true" hidden="false"/>
    </xf>
    <xf numFmtId="164" fontId="32" fillId="0" borderId="0" xfId="23" applyFont="true" applyBorder="false" applyAlignment="false" applyProtection="false">
      <alignment horizontal="general" vertical="bottom" textRotation="0" wrapText="false" indent="0" shrinkToFit="false"/>
      <protection locked="true" hidden="false"/>
    </xf>
    <xf numFmtId="164" fontId="33" fillId="0" borderId="3" xfId="22" applyFont="true" applyBorder="true" applyAlignment="true" applyProtection="false">
      <alignment horizontal="justify" vertical="top" textRotation="0" wrapText="true" indent="0" shrinkToFit="false"/>
      <protection locked="true" hidden="false"/>
    </xf>
    <xf numFmtId="164" fontId="33" fillId="0" borderId="3" xfId="22" applyFont="true" applyBorder="true" applyAlignment="true" applyProtection="false">
      <alignment horizontal="center" vertical="bottom" textRotation="0" wrapText="false" indent="0" shrinkToFit="false"/>
      <protection locked="true" hidden="false"/>
    </xf>
    <xf numFmtId="164" fontId="33" fillId="4" borderId="3" xfId="22" applyFont="true" applyBorder="true" applyAlignment="true" applyProtection="false">
      <alignment horizontal="center" vertical="bottom" textRotation="0" wrapText="false" indent="0" shrinkToFit="false"/>
      <protection locked="true" hidden="false"/>
    </xf>
    <xf numFmtId="164" fontId="33" fillId="0" borderId="3" xfId="22" applyFont="true" applyBorder="true" applyAlignment="true" applyProtection="false">
      <alignment horizontal="left" vertical="bottom" textRotation="0" wrapText="false" indent="0" shrinkToFit="false"/>
      <protection locked="true" hidden="false"/>
    </xf>
    <xf numFmtId="164" fontId="4" fillId="0" borderId="3" xfId="22" applyFont="false" applyBorder="true" applyAlignment="false" applyProtection="false">
      <alignment horizontal="general" vertical="bottom" textRotation="0" wrapText="false" indent="0" shrinkToFit="false"/>
      <protection locked="true" hidden="false"/>
    </xf>
    <xf numFmtId="164" fontId="4" fillId="0" borderId="0" xfId="22" applyFont="false" applyBorder="false" applyAlignment="false" applyProtection="false">
      <alignment horizontal="general" vertical="bottom" textRotation="0" wrapText="false" indent="0" shrinkToFit="false"/>
      <protection locked="true" hidden="false"/>
    </xf>
    <xf numFmtId="164" fontId="33" fillId="7" borderId="3" xfId="22" applyFont="true" applyBorder="true" applyAlignment="true" applyProtection="false">
      <alignment horizontal="center" vertical="bottom" textRotation="0" wrapText="false" indent="0" shrinkToFit="false"/>
      <protection locked="true" hidden="false"/>
    </xf>
    <xf numFmtId="164" fontId="33" fillId="4" borderId="4" xfId="22" applyFont="true" applyBorder="true" applyAlignment="true" applyProtection="false">
      <alignment horizontal="center" vertical="bottom" textRotation="0" wrapText="false" indent="0" shrinkToFit="false"/>
      <protection locked="true" hidden="false"/>
    </xf>
    <xf numFmtId="164" fontId="33" fillId="0" borderId="3" xfId="23" applyFont="true" applyBorder="true" applyAlignment="true" applyProtection="false">
      <alignment horizontal="center" vertical="bottom" textRotation="0" wrapText="false" indent="0" shrinkToFit="false"/>
      <protection locked="true" hidden="false"/>
    </xf>
    <xf numFmtId="164" fontId="33" fillId="0" borderId="3" xfId="22" applyFont="true" applyBorder="true" applyAlignment="true" applyProtection="false">
      <alignment horizontal="center" vertical="bottom" textRotation="0" wrapText="true" indent="0" shrinkToFit="false"/>
      <protection locked="true" hidden="false"/>
    </xf>
    <xf numFmtId="164" fontId="33" fillId="4" borderId="3" xfId="23" applyFont="true" applyBorder="true" applyAlignment="true" applyProtection="false">
      <alignment horizontal="center" vertical="bottom" textRotation="0" wrapText="false" indent="0" shrinkToFit="false"/>
      <protection locked="true" hidden="false"/>
    </xf>
    <xf numFmtId="164" fontId="33" fillId="4" borderId="3" xfId="22" applyFont="true" applyBorder="true" applyAlignment="true" applyProtection="false">
      <alignment horizontal="center" vertical="bottom" textRotation="0" wrapText="true" indent="0" shrinkToFit="false"/>
      <protection locked="true" hidden="false"/>
    </xf>
    <xf numFmtId="164" fontId="28" fillId="0" borderId="3" xfId="22" applyFont="true" applyBorder="true" applyAlignment="true" applyProtection="false">
      <alignment horizontal="left" vertical="center" textRotation="0" wrapText="true" indent="0" shrinkToFit="false"/>
      <protection locked="true" hidden="false"/>
    </xf>
    <xf numFmtId="164" fontId="4" fillId="0" borderId="3" xfId="23" applyFont="false" applyBorder="true" applyAlignment="false" applyProtection="false">
      <alignment horizontal="general" vertical="bottom" textRotation="0" wrapText="false" indent="0" shrinkToFit="false"/>
      <protection locked="true" hidden="false"/>
    </xf>
    <xf numFmtId="164" fontId="33" fillId="0" borderId="3" xfId="23" applyFont="true" applyBorder="true" applyAlignment="true" applyProtection="false">
      <alignment horizontal="left" vertical="bottom" textRotation="0" wrapText="false" indent="0" shrinkToFit="false"/>
      <protection locked="true" hidden="false"/>
    </xf>
    <xf numFmtId="164" fontId="33" fillId="0" borderId="3" xfId="22" applyFont="true" applyBorder="true" applyAlignment="true" applyProtection="false">
      <alignment horizontal="justify" vertical="center" textRotation="0" wrapText="true" indent="0" shrinkToFit="false"/>
      <protection locked="true" hidden="false"/>
    </xf>
    <xf numFmtId="164" fontId="33" fillId="0" borderId="3" xfId="23" applyFont="true" applyBorder="true" applyAlignment="true" applyProtection="false">
      <alignment horizontal="center" vertical="center" textRotation="0" wrapText="false" indent="0" shrinkToFit="false"/>
      <protection locked="true" hidden="false"/>
    </xf>
    <xf numFmtId="164" fontId="33" fillId="4" borderId="3" xfId="23" applyFont="true" applyBorder="true" applyAlignment="true" applyProtection="false">
      <alignment horizontal="center" vertical="center" textRotation="0" wrapText="false" indent="0" shrinkToFit="false"/>
      <protection locked="true" hidden="false"/>
    </xf>
    <xf numFmtId="164" fontId="33" fillId="0" borderId="3" xfId="23" applyFont="true" applyBorder="true" applyAlignment="true" applyProtection="false">
      <alignment horizontal="left" vertical="center" textRotation="0" wrapText="false" indent="0" shrinkToFit="false"/>
      <protection locked="true" hidden="false"/>
    </xf>
    <xf numFmtId="164" fontId="4" fillId="0" borderId="3" xfId="23" applyFont="false" applyBorder="true" applyAlignment="true" applyProtection="false">
      <alignment horizontal="general" vertical="center" textRotation="0" wrapText="false" indent="0" shrinkToFit="false"/>
      <protection locked="true" hidden="false"/>
    </xf>
    <xf numFmtId="164" fontId="4" fillId="0" borderId="0" xfId="23" applyFont="true" applyBorder="false" applyAlignment="true" applyProtection="false">
      <alignment horizontal="general" vertical="center" textRotation="0" wrapText="false" indent="0" shrinkToFit="false"/>
      <protection locked="true" hidden="false"/>
    </xf>
    <xf numFmtId="164" fontId="33" fillId="0" borderId="3" xfId="23" applyFont="true" applyBorder="true" applyAlignment="true" applyProtection="false">
      <alignment horizontal="left" vertical="center" textRotation="0" wrapText="true" indent="0" shrinkToFit="false"/>
      <protection locked="true" hidden="false"/>
    </xf>
    <xf numFmtId="164" fontId="33" fillId="0" borderId="3" xfId="22" applyFont="true" applyBorder="true" applyAlignment="true" applyProtection="false">
      <alignment horizontal="left" vertical="center" textRotation="0" wrapText="true" indent="0" shrinkToFit="false"/>
      <protection locked="true" hidden="false"/>
    </xf>
    <xf numFmtId="164" fontId="34" fillId="4" borderId="3" xfId="23" applyFont="true" applyBorder="true" applyAlignment="true" applyProtection="false">
      <alignment horizontal="center" vertical="bottom" textRotation="0" wrapText="false" indent="0" shrinkToFit="false"/>
      <protection locked="true" hidden="false"/>
    </xf>
    <xf numFmtId="164" fontId="34" fillId="0" borderId="3" xfId="23" applyFont="true" applyBorder="true" applyAlignment="true" applyProtection="false">
      <alignment horizontal="left" vertical="bottom" textRotation="0" wrapText="true" indent="0" shrinkToFit="false"/>
      <protection locked="true" hidden="false"/>
    </xf>
    <xf numFmtId="164" fontId="33" fillId="0" borderId="3" xfId="22" applyFont="true" applyBorder="true" applyAlignment="false" applyProtection="false">
      <alignment horizontal="general" vertical="bottom" textRotation="0" wrapText="false" indent="0" shrinkToFit="false"/>
      <protection locked="true" hidden="false"/>
    </xf>
    <xf numFmtId="164" fontId="33" fillId="0" borderId="3" xfId="23" applyFont="true" applyBorder="true" applyAlignment="true" applyProtection="false">
      <alignment horizontal="left" vertical="bottom" textRotation="0" wrapText="true" indent="0" shrinkToFit="false"/>
      <protection locked="true" hidden="false"/>
    </xf>
    <xf numFmtId="164" fontId="33" fillId="0" borderId="3" xfId="22" applyFont="true" applyBorder="true" applyAlignment="true" applyProtection="false">
      <alignment horizontal="general" vertical="top" textRotation="0" wrapText="true" indent="0" shrinkToFit="false"/>
      <protection locked="true" hidden="false"/>
    </xf>
    <xf numFmtId="164" fontId="35" fillId="0" borderId="3" xfId="23" applyFont="true" applyBorder="true" applyAlignment="true" applyProtection="false">
      <alignment horizontal="center" vertical="center" textRotation="0" wrapText="false" indent="0" shrinkToFit="false"/>
      <protection locked="true" hidden="false"/>
    </xf>
    <xf numFmtId="164" fontId="33" fillId="0" borderId="3" xfId="22" applyFont="true" applyBorder="true" applyAlignment="true" applyProtection="false">
      <alignment horizontal="general" vertical="center" textRotation="0" wrapText="false" indent="0" shrinkToFit="false"/>
      <protection locked="true" hidden="false"/>
    </xf>
    <xf numFmtId="164" fontId="28" fillId="0" borderId="3" xfId="23" applyFont="true" applyBorder="true" applyAlignment="true" applyProtection="false">
      <alignment horizontal="center" vertical="center" textRotation="0" wrapText="false" indent="0" shrinkToFit="false"/>
      <protection locked="true" hidden="false"/>
    </xf>
    <xf numFmtId="164" fontId="33" fillId="0" borderId="3" xfId="22" applyFont="true" applyBorder="true" applyAlignment="true" applyProtection="false">
      <alignment horizontal="general" vertical="bottom" textRotation="0" wrapText="true" indent="0" shrinkToFit="false"/>
      <protection locked="true" hidden="false"/>
    </xf>
    <xf numFmtId="164" fontId="33" fillId="0" borderId="3" xfId="22" applyFont="true" applyBorder="true" applyAlignment="true" applyProtection="false">
      <alignment horizontal="left" vertical="top" textRotation="0" wrapText="true" indent="0" shrinkToFit="false"/>
      <protection locked="true" hidden="false"/>
    </xf>
    <xf numFmtId="164" fontId="33" fillId="4" borderId="4" xfId="23" applyFont="true" applyBorder="true" applyAlignment="true" applyProtection="false">
      <alignment horizontal="center" vertical="bottom" textRotation="0" wrapText="false" indent="0" shrinkToFit="false"/>
      <protection locked="true" hidden="false"/>
    </xf>
    <xf numFmtId="164" fontId="4" fillId="0" borderId="3" xfId="22" applyFont="true" applyBorder="true" applyAlignment="true" applyProtection="false">
      <alignment horizontal="left" vertical="top" textRotation="0" wrapText="true" indent="0" shrinkToFit="false"/>
      <protection locked="true" hidden="false"/>
    </xf>
    <xf numFmtId="164" fontId="33" fillId="7" borderId="3" xfId="23" applyFont="true" applyBorder="true" applyAlignment="true" applyProtection="false">
      <alignment horizontal="center" vertical="bottom" textRotation="0" wrapText="false" indent="0" shrinkToFit="false"/>
      <protection locked="true" hidden="false"/>
    </xf>
    <xf numFmtId="164" fontId="33" fillId="0" borderId="3" xfId="23" applyFont="true" applyBorder="true" applyAlignment="false" applyProtection="false">
      <alignment horizontal="general" vertical="bottom" textRotation="0" wrapText="false" indent="0" shrinkToFit="false"/>
      <protection locked="true" hidden="false"/>
    </xf>
    <xf numFmtId="164" fontId="28" fillId="4" borderId="4" xfId="23" applyFont="true" applyBorder="true" applyAlignment="true" applyProtection="false">
      <alignment horizontal="center" vertical="bottom" textRotation="0" wrapText="false" indent="0" shrinkToFit="false"/>
      <protection locked="true" hidden="false"/>
    </xf>
    <xf numFmtId="164" fontId="4" fillId="0" borderId="3" xfId="23" applyFont="false" applyBorder="true" applyAlignment="true" applyProtection="false">
      <alignment horizontal="left" vertical="bottom" textRotation="0" wrapText="false" indent="0" shrinkToFit="false"/>
      <protection locked="true" hidden="false"/>
    </xf>
    <xf numFmtId="164" fontId="33" fillId="4" borderId="4" xfId="23" applyFont="true" applyBorder="true" applyAlignment="true" applyProtection="false">
      <alignment horizontal="center" vertical="center" textRotation="0" wrapText="false" indent="0" shrinkToFit="false"/>
      <protection locked="true" hidden="false"/>
    </xf>
    <xf numFmtId="164" fontId="28" fillId="4" borderId="4" xfId="23" applyFont="true" applyBorder="true" applyAlignment="true" applyProtection="false">
      <alignment horizontal="center" vertical="center" textRotation="0" wrapText="false" indent="0" shrinkToFit="false"/>
      <protection locked="true" hidden="false"/>
    </xf>
    <xf numFmtId="164" fontId="4" fillId="0" borderId="3" xfId="23" applyFont="true" applyBorder="true" applyAlignment="true" applyProtection="false">
      <alignment horizontal="left" vertical="bottom" textRotation="0" wrapText="true" indent="0" shrinkToFit="false"/>
      <protection locked="true" hidden="false"/>
    </xf>
    <xf numFmtId="164" fontId="36" fillId="0" borderId="3" xfId="22" applyFont="true" applyBorder="true" applyAlignment="true" applyProtection="true">
      <alignment horizontal="general" vertical="top" textRotation="0" wrapText="false" indent="0" shrinkToFit="false"/>
      <protection locked="false" hidden="false"/>
    </xf>
    <xf numFmtId="164" fontId="33" fillId="0" borderId="4" xfId="22" applyFont="true" applyBorder="true" applyAlignment="true" applyProtection="false">
      <alignment horizontal="general" vertical="center" textRotation="0" wrapText="true" indent="0" shrinkToFit="false"/>
      <protection locked="true" hidden="false"/>
    </xf>
    <xf numFmtId="164" fontId="36" fillId="0" borderId="3" xfId="22" applyFont="true" applyBorder="true" applyAlignment="true" applyProtection="true">
      <alignment horizontal="general" vertical="center" textRotation="0" wrapText="true" indent="0" shrinkToFit="false"/>
      <protection locked="false" hidden="false"/>
    </xf>
    <xf numFmtId="164" fontId="36" fillId="0" borderId="3" xfId="22" applyFont="true" applyBorder="true" applyAlignment="true" applyProtection="true">
      <alignment horizontal="justify" vertical="center" textRotation="0" wrapText="true" indent="0" shrinkToFit="false"/>
      <protection locked="false" hidden="false"/>
    </xf>
    <xf numFmtId="164" fontId="33" fillId="0" borderId="3" xfId="22" applyFont="true" applyBorder="true" applyAlignment="true" applyProtection="true">
      <alignment horizontal="justify" vertical="center" textRotation="0" wrapText="true" indent="0" shrinkToFit="false"/>
      <protection locked="false" hidden="false"/>
    </xf>
    <xf numFmtId="164" fontId="36" fillId="0" borderId="3" xfId="22" applyFont="true" applyBorder="true" applyAlignment="true" applyProtection="true">
      <alignment horizontal="left" vertical="top" textRotation="0" wrapText="true" indent="0" shrinkToFit="false"/>
      <protection locked="false" hidden="false"/>
    </xf>
    <xf numFmtId="164" fontId="36" fillId="0" borderId="3" xfId="22" applyFont="true" applyBorder="true" applyAlignment="true" applyProtection="true">
      <alignment horizontal="general" vertical="center" textRotation="0" wrapText="false" indent="0" shrinkToFit="false"/>
      <protection locked="false" hidden="false"/>
    </xf>
    <xf numFmtId="164" fontId="4" fillId="0" borderId="3" xfId="23" applyFont="false" applyBorder="true" applyAlignment="true" applyProtection="false">
      <alignment horizontal="left" vertical="center" textRotation="0" wrapText="false" indent="0" shrinkToFit="false"/>
      <protection locked="true" hidden="false"/>
    </xf>
    <xf numFmtId="164" fontId="33" fillId="0" borderId="3" xfId="22" applyFont="true" applyBorder="true" applyAlignment="true" applyProtection="true">
      <alignment horizontal="general" vertical="center" textRotation="0" wrapText="false" indent="0" shrinkToFit="false"/>
      <protection locked="false" hidden="false"/>
    </xf>
    <xf numFmtId="164" fontId="33" fillId="0" borderId="3" xfId="22" applyFont="true" applyBorder="true" applyAlignment="true" applyProtection="false">
      <alignment horizontal="center" vertical="center" textRotation="0" wrapText="false" indent="0" shrinkToFit="false"/>
      <protection locked="true" hidden="false"/>
    </xf>
    <xf numFmtId="164" fontId="36" fillId="0" borderId="3" xfId="22" applyFont="true" applyBorder="true" applyAlignment="true" applyProtection="true">
      <alignment horizontal="justify" vertical="top" textRotation="0" wrapText="true" indent="0" shrinkToFit="false"/>
      <protection locked="false" hidden="false"/>
    </xf>
    <xf numFmtId="164" fontId="37" fillId="0" borderId="11" xfId="23" applyFont="true" applyBorder="true" applyAlignment="true" applyProtection="false">
      <alignment horizontal="center" vertical="center" textRotation="0" wrapText="true" indent="0" shrinkToFit="false"/>
      <protection locked="true" hidden="false"/>
    </xf>
    <xf numFmtId="164" fontId="4" fillId="0" borderId="0" xfId="23" applyFont="false" applyBorder="false" applyAlignment="true" applyProtection="false">
      <alignment horizontal="general" vertical="top" textRotation="0" wrapText="false" indent="0" shrinkToFit="false"/>
      <protection locked="true" hidden="false"/>
    </xf>
    <xf numFmtId="164" fontId="4" fillId="4" borderId="0" xfId="23" applyFont="false" applyBorder="false" applyAlignment="false" applyProtection="false">
      <alignment horizontal="general" vertical="bottom" textRotation="0" wrapText="false" indent="0" shrinkToFit="false"/>
      <protection locked="true" hidden="false"/>
    </xf>
    <xf numFmtId="164" fontId="4" fillId="0" borderId="0" xfId="23" applyFont="false" applyBorder="false" applyAlignment="true" applyProtection="false">
      <alignment horizontal="left" vertical="bottom" textRotation="0" wrapText="false" indent="0" shrinkToFit="false"/>
      <protection locked="true" hidden="false"/>
    </xf>
    <xf numFmtId="164" fontId="13" fillId="0" borderId="0" xfId="0" applyFont="true" applyBorder="false" applyAlignment="true" applyProtection="false">
      <alignment horizontal="left" vertical="center" textRotation="0" wrapText="false" indent="0" shrinkToFit="false"/>
      <protection locked="true" hidden="false"/>
    </xf>
    <xf numFmtId="164" fontId="42" fillId="0" borderId="0" xfId="0" applyFont="true" applyBorder="false" applyAlignment="true" applyProtection="false">
      <alignment horizontal="right" vertical="bottom" textRotation="0" wrapText="false" indent="0" shrinkToFit="false"/>
      <protection locked="true" hidden="false"/>
    </xf>
    <xf numFmtId="164" fontId="43" fillId="0" borderId="0" xfId="0" applyFont="true" applyBorder="false" applyAlignment="true" applyProtection="false">
      <alignment horizontal="right" vertical="bottom" textRotation="0" wrapText="false" indent="0" shrinkToFit="false"/>
      <protection locked="true" hidden="false"/>
    </xf>
    <xf numFmtId="164" fontId="8" fillId="0" borderId="0" xfId="0" applyFont="true" applyBorder="false" applyAlignment="true" applyProtection="false">
      <alignment horizontal="right" vertical="bottom" textRotation="0" wrapText="false" indent="0" shrinkToFit="false"/>
      <protection locked="true" hidden="false"/>
    </xf>
    <xf numFmtId="164" fontId="44" fillId="0" borderId="0" xfId="0" applyFont="true" applyBorder="false" applyAlignment="true" applyProtection="false">
      <alignment horizontal="center" vertical="center" textRotation="0" wrapText="false" indent="0" shrinkToFit="false"/>
      <protection locked="true" hidden="false"/>
    </xf>
    <xf numFmtId="164" fontId="13" fillId="0" borderId="3" xfId="0" applyFont="true" applyBorder="true" applyAlignment="true" applyProtection="false">
      <alignment horizontal="center" vertical="bottom" textRotation="0" wrapText="false" indent="0" shrinkToFit="false"/>
      <protection locked="true" hidden="false"/>
    </xf>
    <xf numFmtId="164" fontId="8" fillId="8" borderId="3" xfId="0" applyFont="true" applyBorder="true" applyAlignment="true" applyProtection="false">
      <alignment horizontal="center" vertical="center" textRotation="0" wrapText="false" indent="0" shrinkToFit="false"/>
      <protection locked="true" hidden="false"/>
    </xf>
    <xf numFmtId="164" fontId="8" fillId="8" borderId="0" xfId="0" applyFont="true" applyBorder="false" applyAlignment="true" applyProtection="false">
      <alignment horizontal="center" vertical="center" textRotation="0" wrapText="false" indent="0" shrinkToFit="false"/>
      <protection locked="true" hidden="false"/>
    </xf>
    <xf numFmtId="164" fontId="13" fillId="0" borderId="0" xfId="0" applyFont="true" applyBorder="false" applyAlignment="true" applyProtection="false">
      <alignment horizontal="center" vertical="bottom" textRotation="0" wrapText="false" indent="0" shrinkToFit="false"/>
      <protection locked="true" hidden="false"/>
    </xf>
    <xf numFmtId="164" fontId="13" fillId="7" borderId="0" xfId="0" applyFont="true" applyBorder="false" applyAlignment="false" applyProtection="false">
      <alignment horizontal="general" vertical="bottom" textRotation="0" wrapText="false" indent="0" shrinkToFit="false"/>
      <protection locked="true" hidden="false"/>
    </xf>
    <xf numFmtId="164" fontId="22" fillId="9" borderId="0" xfId="0" applyFont="true" applyBorder="false" applyAlignment="false" applyProtection="false">
      <alignment horizontal="general" vertical="bottom" textRotation="0" wrapText="false" indent="0" shrinkToFit="false"/>
      <protection locked="true" hidden="false"/>
    </xf>
    <xf numFmtId="164" fontId="13" fillId="0" borderId="3" xfId="0" applyFont="true" applyBorder="true" applyAlignment="true" applyProtection="false">
      <alignment horizontal="left" vertical="center" textRotation="0" wrapText="true" indent="0" shrinkToFit="false"/>
      <protection locked="true" hidden="false"/>
    </xf>
    <xf numFmtId="164" fontId="13" fillId="0" borderId="3" xfId="0" applyFont="true" applyBorder="true" applyAlignment="true" applyProtection="false">
      <alignment horizontal="center" vertical="center" textRotation="0" wrapText="false" indent="0" shrinkToFit="false"/>
      <protection locked="true" hidden="false"/>
    </xf>
    <xf numFmtId="165" fontId="13" fillId="0" borderId="0" xfId="0" applyFont="true" applyBorder="false" applyAlignment="true" applyProtection="false">
      <alignment horizontal="left" vertical="center" textRotation="0" wrapText="true" indent="0" shrinkToFit="false"/>
      <protection locked="true" hidden="false"/>
    </xf>
    <xf numFmtId="164" fontId="23" fillId="9" borderId="0" xfId="0" applyFont="true" applyBorder="false" applyAlignment="false" applyProtection="false">
      <alignment horizontal="general" vertical="bottom" textRotation="0" wrapText="false" indent="0" shrinkToFit="false"/>
      <protection locked="true" hidden="false"/>
    </xf>
    <xf numFmtId="164" fontId="23" fillId="9" borderId="3" xfId="0" applyFont="true" applyBorder="true" applyAlignment="true" applyProtection="false">
      <alignment horizontal="center" vertical="center" textRotation="0" wrapText="false" indent="0" shrinkToFit="false"/>
      <protection locked="true" hidden="false"/>
    </xf>
    <xf numFmtId="164" fontId="13" fillId="9" borderId="3" xfId="0" applyFont="true" applyBorder="true" applyAlignment="true" applyProtection="false">
      <alignment horizontal="center" vertical="center" textRotation="0" wrapText="false" indent="0" shrinkToFit="false"/>
      <protection locked="true" hidden="false"/>
    </xf>
    <xf numFmtId="164" fontId="13" fillId="7" borderId="3" xfId="0" applyFont="true" applyBorder="true" applyAlignment="true" applyProtection="false">
      <alignment horizontal="left" vertical="center" textRotation="0" wrapText="true" indent="0" shrinkToFit="false"/>
      <protection locked="true" hidden="false"/>
    </xf>
    <xf numFmtId="164" fontId="13" fillId="7" borderId="3" xfId="0" applyFont="true" applyBorder="true" applyAlignment="true" applyProtection="false">
      <alignment horizontal="center" vertical="center" textRotation="0" wrapText="false" indent="0" shrinkToFit="false"/>
      <protection locked="true" hidden="false"/>
    </xf>
    <xf numFmtId="164" fontId="23" fillId="9" borderId="3" xfId="0" applyFont="true" applyBorder="true" applyAlignment="true" applyProtection="false">
      <alignment horizontal="center" vertical="bottom" textRotation="0" wrapText="false" indent="0" shrinkToFit="false"/>
      <protection locked="true" hidden="false"/>
    </xf>
    <xf numFmtId="164" fontId="13" fillId="10" borderId="0" xfId="0" applyFont="true" applyBorder="false" applyAlignment="false" applyProtection="false">
      <alignment horizontal="general" vertical="bottom" textRotation="0" wrapText="false" indent="0" shrinkToFit="false"/>
      <protection locked="true" hidden="false"/>
    </xf>
    <xf numFmtId="164" fontId="23" fillId="9" borderId="6" xfId="0" applyFont="true" applyBorder="true" applyAlignment="true" applyProtection="false">
      <alignment horizontal="center" vertical="center" textRotation="0" wrapText="false" indent="0" shrinkToFit="false"/>
      <protection locked="true" hidden="false"/>
    </xf>
    <xf numFmtId="164" fontId="23" fillId="9" borderId="0" xfId="0" applyFont="true" applyBorder="false" applyAlignment="true" applyProtection="false">
      <alignment horizontal="center" vertical="center" textRotation="0" wrapText="false" indent="0" shrinkToFit="false"/>
      <protection locked="true" hidden="false"/>
    </xf>
    <xf numFmtId="164" fontId="13" fillId="0" borderId="0" xfId="0" applyFont="true" applyBorder="false" applyAlignment="true" applyProtection="false">
      <alignment horizontal="center" vertical="center" textRotation="0" wrapText="false" indent="0" shrinkToFit="false"/>
      <protection locked="true" hidden="false"/>
    </xf>
    <xf numFmtId="164" fontId="13" fillId="11" borderId="3" xfId="0" applyFont="true" applyBorder="true" applyAlignment="true" applyProtection="false">
      <alignment horizontal="left" vertical="center" textRotation="0" wrapText="true" indent="0" shrinkToFit="false"/>
      <protection locked="true" hidden="false"/>
    </xf>
    <xf numFmtId="164" fontId="13" fillId="12" borderId="3" xfId="0" applyFont="true" applyBorder="true" applyAlignment="true" applyProtection="false">
      <alignment horizontal="left" vertical="center" textRotation="0" wrapText="true" indent="0" shrinkToFit="false"/>
      <protection locked="true" hidden="false"/>
    </xf>
    <xf numFmtId="164" fontId="13" fillId="12" borderId="3" xfId="0" applyFont="true" applyBorder="true" applyAlignment="true" applyProtection="false">
      <alignment horizontal="center" vertical="center" textRotation="0" wrapText="false" indent="0" shrinkToFit="false"/>
      <protection locked="true" hidden="false"/>
    </xf>
    <xf numFmtId="164" fontId="13" fillId="10" borderId="3" xfId="0" applyFont="true" applyBorder="true" applyAlignment="true" applyProtection="false">
      <alignment horizontal="left" vertical="center" textRotation="0" wrapText="true" indent="0" shrinkToFit="false"/>
      <protection locked="true" hidden="false"/>
    </xf>
    <xf numFmtId="164" fontId="13" fillId="10" borderId="3" xfId="0" applyFont="true" applyBorder="true" applyAlignment="true" applyProtection="false">
      <alignment horizontal="center" vertical="center" textRotation="0" wrapText="false" indent="0" shrinkToFit="false"/>
      <protection locked="true" hidden="false"/>
    </xf>
    <xf numFmtId="164" fontId="13" fillId="4" borderId="3" xfId="0" applyFont="true" applyBorder="true" applyAlignment="true" applyProtection="false">
      <alignment horizontal="left" vertical="center" textRotation="0" wrapText="true" indent="0" shrinkToFit="false"/>
      <protection locked="true" hidden="false"/>
    </xf>
    <xf numFmtId="164" fontId="13" fillId="4" borderId="3" xfId="0" applyFont="true" applyBorder="true" applyAlignment="true" applyProtection="false">
      <alignment horizontal="center" vertical="center" textRotation="0" wrapText="false" indent="0" shrinkToFit="false"/>
      <protection locked="true" hidden="false"/>
    </xf>
    <xf numFmtId="164" fontId="42" fillId="0" borderId="0" xfId="0" applyFont="true" applyBorder="true" applyAlignment="true" applyProtection="false">
      <alignment horizontal="right" vertical="bottom" textRotation="0" wrapText="false" indent="0" shrinkToFit="false"/>
      <protection locked="true" hidden="false"/>
    </xf>
    <xf numFmtId="164" fontId="43" fillId="0" borderId="0" xfId="0" applyFont="true" applyBorder="true" applyAlignment="true" applyProtection="false">
      <alignment horizontal="right" vertical="bottom" textRotation="0" wrapText="false" indent="0" shrinkToFit="false"/>
      <protection locked="true" hidden="false"/>
    </xf>
    <xf numFmtId="164" fontId="8" fillId="0" borderId="0" xfId="0" applyFont="true" applyBorder="true" applyAlignment="true" applyProtection="false">
      <alignment horizontal="right" vertical="bottom" textRotation="0" wrapText="false" indent="0" shrinkToFit="false"/>
      <protection locked="true" hidden="false"/>
    </xf>
    <xf numFmtId="164" fontId="44" fillId="0" borderId="0" xfId="0" applyFont="true" applyBorder="true" applyAlignment="true" applyProtection="false">
      <alignment horizontal="center" vertical="center" textRotation="0" wrapText="false" indent="0" shrinkToFit="false"/>
      <protection locked="true" hidden="false"/>
    </xf>
    <xf numFmtId="164" fontId="8" fillId="8" borderId="3" xfId="0" applyFont="true" applyBorder="true" applyAlignment="true" applyProtection="false">
      <alignment horizontal="center" vertical="center" textRotation="0" wrapText="true" indent="0" shrinkToFit="false"/>
      <protection locked="true" hidden="false"/>
    </xf>
    <xf numFmtId="164" fontId="13" fillId="0" borderId="3" xfId="0" applyFont="true" applyBorder="true" applyAlignment="true" applyProtection="false">
      <alignment horizontal="center" vertical="center" textRotation="0" wrapText="true" indent="0" shrinkToFit="false"/>
      <protection locked="true" hidden="false"/>
    </xf>
    <xf numFmtId="164" fontId="21" fillId="0" borderId="3" xfId="0" applyFont="true" applyBorder="true" applyAlignment="true" applyProtection="false">
      <alignment horizontal="center" vertical="center" textRotation="0" wrapText="true" indent="0" shrinkToFit="false"/>
      <protection locked="true" hidden="false"/>
    </xf>
    <xf numFmtId="164" fontId="13" fillId="0" borderId="13" xfId="0" applyFont="true" applyBorder="true" applyAlignment="true" applyProtection="false">
      <alignment horizontal="left" vertical="center" textRotation="0" wrapText="true" indent="0" shrinkToFit="false"/>
      <protection locked="true" hidden="false"/>
    </xf>
    <xf numFmtId="164" fontId="13" fillId="0" borderId="3" xfId="0" applyFont="true" applyBorder="true" applyAlignment="true" applyProtection="false">
      <alignment horizontal="left" vertical="center" textRotation="0" wrapText="false" indent="0" shrinkToFit="false"/>
      <protection locked="true" hidden="false"/>
    </xf>
    <xf numFmtId="164" fontId="21" fillId="0" borderId="3" xfId="0" applyFont="true" applyBorder="true" applyAlignment="true" applyProtection="false">
      <alignment horizontal="left" vertical="center" textRotation="0" wrapText="true" indent="0" shrinkToFit="false"/>
      <protection locked="true" hidden="false"/>
    </xf>
    <xf numFmtId="164" fontId="13" fillId="0" borderId="3" xfId="0" applyFont="true" applyBorder="true" applyAlignment="true" applyProtection="false">
      <alignment horizontal="general" vertical="center" textRotation="0" wrapText="true" indent="0" shrinkToFit="false"/>
      <protection locked="true" hidden="false"/>
    </xf>
    <xf numFmtId="164" fontId="45" fillId="0" borderId="3" xfId="20" applyFont="true" applyBorder="true" applyAlignment="true" applyProtection="true">
      <alignment horizontal="center" vertical="center" textRotation="0" wrapText="false" indent="0" shrinkToFit="false"/>
      <protection locked="true" hidden="false"/>
    </xf>
    <xf numFmtId="164" fontId="46" fillId="0" borderId="3" xfId="0" applyFont="true" applyBorder="true" applyAlignment="true" applyProtection="false">
      <alignment horizontal="center" vertical="bottom" textRotation="0" wrapText="false" indent="0" shrinkToFit="false"/>
      <protection locked="true" hidden="false"/>
    </xf>
    <xf numFmtId="164" fontId="0" fillId="0" borderId="3" xfId="0" applyFont="false" applyBorder="true" applyAlignment="true" applyProtection="false">
      <alignment horizontal="center" vertical="bottom" textRotation="0" wrapText="false" indent="0" shrinkToFit="false"/>
      <protection locked="true" hidden="false"/>
    </xf>
    <xf numFmtId="164" fontId="46" fillId="0" borderId="0" xfId="0" applyFont="true" applyBorder="false" applyAlignment="false" applyProtection="false">
      <alignment horizontal="general" vertical="bottom" textRotation="0" wrapText="false" indent="0" shrinkToFit="false"/>
      <protection locked="true" hidden="false"/>
    </xf>
    <xf numFmtId="164" fontId="13" fillId="0" borderId="0" xfId="0" applyFont="true" applyBorder="false" applyAlignment="true" applyProtection="false">
      <alignment horizontal="center" vertical="center" textRotation="0" wrapText="true" indent="0" shrinkToFit="false"/>
      <protection locked="true" hidden="false"/>
    </xf>
    <xf numFmtId="164" fontId="21" fillId="0" borderId="3" xfId="20" applyFont="true" applyBorder="true" applyAlignment="true" applyProtection="true">
      <alignment horizontal="center" vertical="center" textRotation="0" wrapText="false" indent="0" shrinkToFit="false"/>
      <protection locked="true" hidden="false"/>
    </xf>
    <xf numFmtId="164" fontId="16" fillId="0" borderId="3" xfId="20" applyFont="true" applyBorder="true" applyAlignment="true" applyProtection="true">
      <alignment horizontal="center" vertical="center" textRotation="0" wrapText="false" indent="0" shrinkToFit="false"/>
      <protection locked="true" hidden="false"/>
    </xf>
    <xf numFmtId="164" fontId="0" fillId="0" borderId="0" xfId="0" applyFont="true" applyBorder="false" applyAlignment="true" applyProtection="false">
      <alignment horizontal="center" vertical="bottom" textRotation="0" wrapText="false" indent="0" shrinkToFit="false"/>
      <protection locked="true" hidden="false"/>
    </xf>
    <xf numFmtId="164" fontId="21" fillId="0" borderId="3" xfId="20" applyFont="true" applyBorder="true" applyAlignment="true" applyProtection="true">
      <alignment horizontal="center" vertical="center" textRotation="0" wrapText="true" indent="0" shrinkToFit="false"/>
      <protection locked="true" hidden="false"/>
    </xf>
    <xf numFmtId="164" fontId="13" fillId="7" borderId="3" xfId="0" applyFont="true" applyBorder="true" applyAlignment="true" applyProtection="false">
      <alignment horizontal="general" vertical="center" textRotation="0" wrapText="false" indent="0" shrinkToFit="false"/>
      <protection locked="true" hidden="false"/>
    </xf>
    <xf numFmtId="164" fontId="21" fillId="0" borderId="3" xfId="0" applyFont="true" applyBorder="true" applyAlignment="true" applyProtection="false">
      <alignment horizontal="center" vertical="center" textRotation="0" wrapText="false" indent="0" shrinkToFit="false"/>
      <protection locked="true" hidden="false"/>
    </xf>
    <xf numFmtId="164" fontId="13" fillId="0" borderId="0" xfId="0" applyFont="true" applyBorder="false" applyAlignment="true" applyProtection="false">
      <alignment horizontal="general" vertical="center" textRotation="0" wrapText="false" indent="0" shrinkToFit="false"/>
      <protection locked="true" hidden="false"/>
    </xf>
    <xf numFmtId="164" fontId="13" fillId="4" borderId="3" xfId="0" applyFont="true" applyBorder="true" applyAlignment="true" applyProtection="false">
      <alignment horizontal="left" vertical="bottom" textRotation="0" wrapText="true" indent="0" shrinkToFit="false"/>
      <protection locked="true" hidden="false"/>
    </xf>
    <xf numFmtId="164" fontId="13" fillId="4" borderId="3" xfId="0" applyFont="true" applyBorder="true" applyAlignment="true" applyProtection="false">
      <alignment horizontal="center" vertical="center" textRotation="0" wrapText="true" indent="0" shrinkToFit="false"/>
      <protection locked="true" hidden="false"/>
    </xf>
    <xf numFmtId="167" fontId="0" fillId="0" borderId="0" xfId="0" applyFont="true" applyBorder="false" applyAlignment="false" applyProtection="false">
      <alignment horizontal="general" vertical="bottom" textRotation="0" wrapText="false" indent="0" shrinkToFit="false"/>
      <protection locked="true" hidden="false"/>
    </xf>
    <xf numFmtId="167" fontId="47" fillId="0" borderId="0" xfId="0" applyFont="true" applyBorder="false" applyAlignment="false" applyProtection="false">
      <alignment horizontal="general" vertical="bottom" textRotation="0" wrapText="false" indent="0" shrinkToFit="false"/>
      <protection locked="true" hidden="false"/>
    </xf>
    <xf numFmtId="164" fontId="0" fillId="0" borderId="0" xfId="0" applyFont="true" applyBorder="false" applyAlignment="false" applyProtection="false">
      <alignment horizontal="general" vertical="bottom" textRotation="0" wrapText="false" indent="0" shrinkToFit="false"/>
      <protection locked="true" hidden="false"/>
    </xf>
    <xf numFmtId="164" fontId="22" fillId="2" borderId="6" xfId="0" applyFont="true" applyBorder="true" applyAlignment="true" applyProtection="false">
      <alignment horizontal="center" vertical="center" textRotation="0" wrapText="true" indent="0" shrinkToFit="false"/>
      <protection locked="true" hidden="false"/>
    </xf>
    <xf numFmtId="164" fontId="48" fillId="2" borderId="7" xfId="0" applyFont="true" applyBorder="true" applyAlignment="true" applyProtection="false">
      <alignment horizontal="center" vertical="center" textRotation="0" wrapText="true" indent="0" shrinkToFit="false"/>
      <protection locked="true" hidden="false"/>
    </xf>
    <xf numFmtId="164" fontId="48" fillId="2" borderId="14" xfId="0" applyFont="true" applyBorder="true" applyAlignment="true" applyProtection="false">
      <alignment horizontal="center" vertical="center" textRotation="0" wrapText="true" indent="0" shrinkToFit="false"/>
      <protection locked="true" hidden="false"/>
    </xf>
    <xf numFmtId="164" fontId="33" fillId="0" borderId="7" xfId="23" applyFont="true" applyBorder="true" applyAlignment="true" applyProtection="false">
      <alignment horizontal="center" vertical="center" textRotation="0" wrapText="false" indent="0" shrinkToFit="false"/>
      <protection locked="true" hidden="false"/>
    </xf>
  </cellXfs>
  <cellStyles count="10">
    <cellStyle name="Normal" xfId="0" builtinId="0"/>
    <cellStyle name="Comma" xfId="15" builtinId="3"/>
    <cellStyle name="Comma [0]" xfId="16" builtinId="6"/>
    <cellStyle name="Currency" xfId="17" builtinId="4"/>
    <cellStyle name="Currency [0]" xfId="18" builtinId="7"/>
    <cellStyle name="Percent" xfId="19" builtinId="5"/>
    <cellStyle name="Normal 2" xfId="21"/>
    <cellStyle name="Normal 2 2" xfId="22"/>
    <cellStyle name="Normal 3" xfId="23"/>
    <cellStyle name="*unknown*" xfId="20" builtinId="8"/>
  </cellStyles>
  <dxfs count="11">
    <dxf>
      <fill>
        <patternFill patternType="solid">
          <fgColor rgb="FFD9D9D9"/>
        </patternFill>
      </fill>
    </dxf>
    <dxf>
      <fill>
        <patternFill patternType="solid">
          <fgColor rgb="00FFFFFF"/>
        </patternFill>
      </fill>
    </dxf>
    <dxf>
      <fill>
        <patternFill patternType="solid">
          <fgColor rgb="FF3D3D3D"/>
          <bgColor rgb="FFFFFFFF"/>
        </patternFill>
      </fill>
    </dxf>
    <dxf>
      <fill>
        <patternFill patternType="solid">
          <fgColor rgb="FF404040"/>
        </patternFill>
      </fill>
    </dxf>
    <dxf>
      <fill>
        <patternFill patternType="solid">
          <fgColor rgb="FF92D050"/>
        </patternFill>
      </fill>
    </dxf>
    <dxf>
      <fill>
        <patternFill patternType="solid">
          <fgColor rgb="FFC3D69B"/>
        </patternFill>
      </fill>
    </dxf>
    <dxf>
      <fill>
        <patternFill patternType="solid">
          <fgColor rgb="FFFF0000"/>
        </patternFill>
      </fill>
    </dxf>
    <dxf>
      <fill>
        <patternFill patternType="solid">
          <fgColor rgb="FFFFC000"/>
        </patternFill>
      </fill>
    </dxf>
    <dxf>
      <fill>
        <patternFill patternType="solid">
          <fgColor rgb="FFFFFF00"/>
        </patternFill>
      </fill>
    </dxf>
    <dxf>
      <fill>
        <patternFill patternType="solid">
          <fgColor rgb="FFFFFFFF"/>
        </patternFill>
      </fill>
    </dxf>
    <dxf>
      <fill>
        <patternFill patternType="solid">
          <fgColor rgb="FF0000FF"/>
        </patternFill>
      </fill>
    </dxf>
  </dxf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FBFBF"/>
      <rgbColor rgb="FF808080"/>
      <rgbColor rgb="FF9999FF"/>
      <rgbColor rgb="FFC0504D"/>
      <rgbColor rgb="FFFFFFCC"/>
      <rgbColor rgb="FFCCFFFF"/>
      <rgbColor rgb="FF660066"/>
      <rgbColor rgb="FFFF8080"/>
      <rgbColor rgb="FF0066CC"/>
      <rgbColor rgb="FFD9D9D9"/>
      <rgbColor rgb="FF000080"/>
      <rgbColor rgb="FFFF00FF"/>
      <rgbColor rgb="FFFFFF00"/>
      <rgbColor rgb="FF00FFFF"/>
      <rgbColor rgb="FF800080"/>
      <rgbColor rgb="FF800000"/>
      <rgbColor rgb="FF008080"/>
      <rgbColor rgb="FF0000FF"/>
      <rgbColor rgb="FF00CCFF"/>
      <rgbColor rgb="FFCCFFFF"/>
      <rgbColor rgb="FFC3D69B"/>
      <rgbColor rgb="FFFFFF99"/>
      <rgbColor rgb="FF99CCFF"/>
      <rgbColor rgb="FFFF99CC"/>
      <rgbColor rgb="FFCC99FF"/>
      <rgbColor rgb="FFF2DCDB"/>
      <rgbColor rgb="FF3366FF"/>
      <rgbColor rgb="FF33CCCC"/>
      <rgbColor rgb="FF92D050"/>
      <rgbColor rgb="FFFFC000"/>
      <rgbColor rgb="FFFF9900"/>
      <rgbColor rgb="FFFF6600"/>
      <rgbColor rgb="FF666699"/>
      <rgbColor rgb="FF969696"/>
      <rgbColor rgb="FF003366"/>
      <rgbColor rgb="FF00B050"/>
      <rgbColor rgb="FF003300"/>
      <rgbColor rgb="FF333300"/>
      <rgbColor rgb="FF993300"/>
      <rgbColor rgb="FF993366"/>
      <rgbColor rgb="FF333399"/>
      <rgbColor rgb="FF404040"/>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sharedStrings" Target="sharedStrings.xml"/>
</Relationships>
</file>

<file path=xl/drawings/_rels/drawing1.xml.rels><?xml version="1.0" encoding="UTF-8"?>
<Relationships xmlns="http://schemas.openxmlformats.org/package/2006/relationships"><Relationship Id="rId1" Type="http://schemas.openxmlformats.org/officeDocument/2006/relationships/image" Target="../media/image1.jpeg"/>
</Relationships>
</file>

<file path=xl/drawings/_rels/drawing2.xml.rels><?xml version="1.0" encoding="UTF-8"?>
<Relationships xmlns="http://schemas.openxmlformats.org/package/2006/relationships"><Relationship Id="rId1" Type="http://schemas.openxmlformats.org/officeDocument/2006/relationships/image" Target="../media/image2.png"/><Relationship Id="rId2" Type="http://schemas.openxmlformats.org/officeDocument/2006/relationships/image" Target="../media/image3.png"/>
</Relationships>
</file>

<file path=xl/drawings/_rels/drawing3.xml.rels><?xml version="1.0" encoding="UTF-8"?>
<Relationships xmlns="http://schemas.openxmlformats.org/package/2006/relationships"><Relationship Id="rId1" Type="http://schemas.openxmlformats.org/officeDocument/2006/relationships/image" Target="../media/image4.png"/>
</Relationships>
</file>

<file path=xl/drawings/_rels/drawing4.xml.rels><?xml version="1.0" encoding="UTF-8"?>
<Relationships xmlns="http://schemas.openxmlformats.org/package/2006/relationships"><Relationship Id="rId1" Type="http://schemas.openxmlformats.org/officeDocument/2006/relationships/image" Target="../media/image5.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twoCell">
    <xdr:from>
      <xdr:col>35</xdr:col>
      <xdr:colOff>152280</xdr:colOff>
      <xdr:row>0</xdr:row>
      <xdr:rowOff>147960</xdr:rowOff>
    </xdr:from>
    <xdr:to>
      <xdr:col>49</xdr:col>
      <xdr:colOff>67320</xdr:colOff>
      <xdr:row>3</xdr:row>
      <xdr:rowOff>170640</xdr:rowOff>
    </xdr:to>
    <xdr:sp>
      <xdr:nvSpPr>
        <xdr:cNvPr id="0" name="19 CuadroTexto"/>
        <xdr:cNvSpPr/>
      </xdr:nvSpPr>
      <xdr:spPr>
        <a:xfrm>
          <a:off x="14329440" y="147960"/>
          <a:ext cx="6527160" cy="584640"/>
        </a:xfrm>
        <a:prstGeom prst="rect">
          <a:avLst/>
        </a:prstGeom>
        <a:noFill/>
        <a:ln w="9525">
          <a:noFill/>
        </a:ln>
      </xdr:spPr>
      <xdr:style>
        <a:lnRef idx="0"/>
        <a:fillRef idx="0"/>
        <a:effectRef idx="0"/>
        <a:fontRef idx="minor"/>
      </xdr:style>
      <xdr:txBody>
        <a:bodyPr vertOverflow="clip" lIns="90000" rIns="90000" tIns="45000" bIns="45000" anchor="t">
          <a:noAutofit/>
        </a:bodyPr>
        <a:p>
          <a:pPr algn="ctr">
            <a:lnSpc>
              <a:spcPct val="100000"/>
            </a:lnSpc>
          </a:pPr>
          <a:r>
            <a:rPr b="1" lang="es-MX" sz="900" spc="-1" strike="noStrike">
              <a:solidFill>
                <a:srgbClr val="000000"/>
              </a:solidFill>
              <a:latin typeface="Montserrat"/>
            </a:rPr>
            <a:t>Administración General de Recursos y Servicios  </a:t>
          </a:r>
          <a:endParaRPr b="0" lang="es-MX" sz="900" spc="-1" strike="noStrike">
            <a:latin typeface="Times New Roman"/>
          </a:endParaRPr>
        </a:p>
        <a:p>
          <a:pPr algn="ctr">
            <a:lnSpc>
              <a:spcPct val="100000"/>
            </a:lnSpc>
          </a:pPr>
          <a:r>
            <a:rPr b="1" lang="es-MX" sz="900" spc="-1" strike="noStrike">
              <a:solidFill>
                <a:srgbClr val="000000"/>
              </a:solidFill>
              <a:latin typeface="Montserrat"/>
            </a:rPr>
            <a:t>Administración Central de Recursos Materiales </a:t>
          </a:r>
          <a:endParaRPr b="0" lang="es-MX" sz="900" spc="-1" strike="noStrike">
            <a:latin typeface="Times New Roman"/>
          </a:endParaRPr>
        </a:p>
        <a:p>
          <a:pPr algn="ctr">
            <a:lnSpc>
              <a:spcPct val="100000"/>
            </a:lnSpc>
          </a:pPr>
          <a:r>
            <a:rPr b="1" lang="es-MX" sz="900" spc="-1" strike="noStrike">
              <a:solidFill>
                <a:srgbClr val="000000"/>
              </a:solidFill>
              <a:latin typeface="Montserrat"/>
            </a:rPr>
            <a:t>Administración de Recursos Materiales "5"</a:t>
          </a:r>
          <a:endParaRPr b="0" lang="es-MX" sz="900" spc="-1" strike="noStrike">
            <a:latin typeface="Times New Roman"/>
          </a:endParaRPr>
        </a:p>
        <a:p>
          <a:pPr algn="ctr">
            <a:lnSpc>
              <a:spcPct val="100000"/>
            </a:lnSpc>
          </a:pPr>
          <a:r>
            <a:rPr b="1" lang="es-MX" sz="900" spc="-1" strike="noStrike">
              <a:solidFill>
                <a:srgbClr val="000000"/>
              </a:solidFill>
              <a:latin typeface="Montserrat"/>
            </a:rPr>
            <a:t>INFORME TRIMESTRAL</a:t>
          </a:r>
          <a:endParaRPr b="0" lang="es-MX" sz="900" spc="-1" strike="noStrike">
            <a:latin typeface="Times New Roman"/>
          </a:endParaRPr>
        </a:p>
        <a:p>
          <a:pPr algn="ctr">
            <a:lnSpc>
              <a:spcPct val="100000"/>
            </a:lnSpc>
          </a:pPr>
          <a:endParaRPr b="0" lang="es-MX" sz="1400" spc="-1" strike="noStrike">
            <a:latin typeface="Times New Roman"/>
          </a:endParaRPr>
        </a:p>
      </xdr:txBody>
    </xdr:sp>
    <xdr:clientData/>
  </xdr:twoCellAnchor>
  <xdr:twoCellAnchor editAs="oneCell">
    <xdr:from>
      <xdr:col>0</xdr:col>
      <xdr:colOff>0</xdr:colOff>
      <xdr:row>0</xdr:row>
      <xdr:rowOff>0</xdr:rowOff>
    </xdr:from>
    <xdr:to>
      <xdr:col>9</xdr:col>
      <xdr:colOff>200880</xdr:colOff>
      <xdr:row>3</xdr:row>
      <xdr:rowOff>146520</xdr:rowOff>
    </xdr:to>
    <xdr:pic>
      <xdr:nvPicPr>
        <xdr:cNvPr id="1" name="Imagen 3" descr=""/>
        <xdr:cNvPicPr/>
      </xdr:nvPicPr>
      <xdr:blipFill>
        <a:blip r:embed="rId1"/>
        <a:srcRect l="233" t="0" r="233" b="0"/>
        <a:stretch/>
      </xdr:blipFill>
      <xdr:spPr>
        <a:xfrm>
          <a:off x="0" y="0"/>
          <a:ext cx="3611520" cy="708480"/>
        </a:xfrm>
        <a:prstGeom prst="rect">
          <a:avLst/>
        </a:prstGeom>
        <a:ln w="0">
          <a:noFill/>
        </a:ln>
      </xdr:spPr>
    </xdr:pic>
    <xdr:clientData/>
  </xdr:twoCellAnchor>
</xdr:wsDr>
</file>

<file path=xl/drawings/drawing2.xml><?xml version="1.0" encoding="utf-8"?>
<xdr:wsDr xmlns:xdr="http://schemas.openxmlformats.org/drawingml/2006/spreadsheetDrawing" xmlns:a="http://schemas.openxmlformats.org/drawingml/2006/main" xmlns:r="http://schemas.openxmlformats.org/officeDocument/2006/relationships">
  <xdr:twoCellAnchor editAs="twoCell">
    <xdr:from>
      <xdr:col>10</xdr:col>
      <xdr:colOff>1057320</xdr:colOff>
      <xdr:row>0</xdr:row>
      <xdr:rowOff>76320</xdr:rowOff>
    </xdr:from>
    <xdr:to>
      <xdr:col>12</xdr:col>
      <xdr:colOff>374040</xdr:colOff>
      <xdr:row>3</xdr:row>
      <xdr:rowOff>18360</xdr:rowOff>
    </xdr:to>
    <xdr:pic>
      <xdr:nvPicPr>
        <xdr:cNvPr id="2" name="Picture 12" descr=""/>
        <xdr:cNvPicPr/>
      </xdr:nvPicPr>
      <xdr:blipFill>
        <a:blip r:embed="rId1"/>
        <a:stretch/>
      </xdr:blipFill>
      <xdr:spPr>
        <a:xfrm>
          <a:off x="17781840" y="76320"/>
          <a:ext cx="3317400" cy="465840"/>
        </a:xfrm>
        <a:prstGeom prst="rect">
          <a:avLst/>
        </a:prstGeom>
        <a:ln w="0">
          <a:noFill/>
        </a:ln>
      </xdr:spPr>
    </xdr:pic>
    <xdr:clientData/>
  </xdr:twoCellAnchor>
  <xdr:twoCellAnchor editAs="twoCell">
    <xdr:from>
      <xdr:col>0</xdr:col>
      <xdr:colOff>209520</xdr:colOff>
      <xdr:row>0</xdr:row>
      <xdr:rowOff>104760</xdr:rowOff>
    </xdr:from>
    <xdr:to>
      <xdr:col>0</xdr:col>
      <xdr:colOff>2913840</xdr:colOff>
      <xdr:row>5</xdr:row>
      <xdr:rowOff>37440</xdr:rowOff>
    </xdr:to>
    <xdr:pic>
      <xdr:nvPicPr>
        <xdr:cNvPr id="3" name="Picture 14" descr=""/>
        <xdr:cNvPicPr/>
      </xdr:nvPicPr>
      <xdr:blipFill>
        <a:blip r:embed="rId2"/>
        <a:stretch/>
      </xdr:blipFill>
      <xdr:spPr>
        <a:xfrm>
          <a:off x="209520" y="104760"/>
          <a:ext cx="2704320" cy="818640"/>
        </a:xfrm>
        <a:prstGeom prst="rect">
          <a:avLst/>
        </a:prstGeom>
        <a:ln w="0">
          <a:noFill/>
        </a:ln>
      </xdr:spPr>
    </xdr:pic>
    <xdr:clientData/>
  </xdr:twoCellAnchor>
  <xdr:twoCellAnchor editAs="twoCell">
    <xdr:from>
      <xdr:col>0</xdr:col>
      <xdr:colOff>181080</xdr:colOff>
      <xdr:row>212</xdr:row>
      <xdr:rowOff>0</xdr:rowOff>
    </xdr:from>
    <xdr:to>
      <xdr:col>0</xdr:col>
      <xdr:colOff>3999960</xdr:colOff>
      <xdr:row>222</xdr:row>
      <xdr:rowOff>82800</xdr:rowOff>
    </xdr:to>
    <xdr:sp>
      <xdr:nvSpPr>
        <xdr:cNvPr id="4" name="Text Box 145"/>
        <xdr:cNvSpPr/>
      </xdr:nvSpPr>
      <xdr:spPr>
        <a:xfrm>
          <a:off x="181080" y="58073760"/>
          <a:ext cx="3818880" cy="1702080"/>
        </a:xfrm>
        <a:prstGeom prst="rect">
          <a:avLst/>
        </a:prstGeom>
        <a:solidFill>
          <a:srgbClr val="ffffff"/>
        </a:solidFill>
        <a:ln w="9525">
          <a:noFill/>
        </a:ln>
      </xdr:spPr>
      <xdr:style>
        <a:lnRef idx="0"/>
        <a:fillRef idx="0"/>
        <a:effectRef idx="0"/>
        <a:fontRef idx="minor"/>
      </xdr:style>
      <xdr:txBody>
        <a:bodyPr vertOverflow="clip" lIns="27360" rIns="27360" tIns="18360" bIns="0" anchor="t" upright="1">
          <a:noAutofit/>
        </a:bodyPr>
        <a:p>
          <a:pPr algn="ctr">
            <a:lnSpc>
              <a:spcPct val="100000"/>
            </a:lnSpc>
          </a:pPr>
          <a:endParaRPr b="0" lang="es-MX" sz="1000" spc="-1" strike="noStrike">
            <a:latin typeface="Times New Roman"/>
          </a:endParaRPr>
        </a:p>
        <a:p>
          <a:pPr algn="ctr">
            <a:lnSpc>
              <a:spcPct val="100000"/>
            </a:lnSpc>
          </a:pPr>
          <a:r>
            <a:rPr b="1" lang="es-MX" sz="1000" spc="-1" strike="noStrike">
              <a:solidFill>
                <a:srgbClr val="000000"/>
              </a:solidFill>
              <a:latin typeface="Arial"/>
            </a:rPr>
            <a:t>RESPONSABLE DE SU INTEGRACIÓN</a:t>
          </a: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r>
            <a:rPr b="1" lang="es-MX" sz="1000" spc="-1" strike="noStrike">
              <a:solidFill>
                <a:srgbClr val="000000"/>
              </a:solidFill>
              <a:latin typeface="Arial"/>
            </a:rPr>
            <a:t>LIC. DIANA BEATRIZ RIVERA VALDIVIA</a:t>
          </a:r>
          <a:endParaRPr b="0" lang="es-MX" sz="1000" spc="-1" strike="noStrike">
            <a:latin typeface="Times New Roman"/>
          </a:endParaRPr>
        </a:p>
        <a:p>
          <a:pPr algn="ctr">
            <a:lnSpc>
              <a:spcPct val="100000"/>
            </a:lnSpc>
          </a:pPr>
          <a:r>
            <a:rPr b="1" lang="es-MX" sz="1000" spc="-1" strike="noStrike">
              <a:solidFill>
                <a:srgbClr val="000000"/>
              </a:solidFill>
              <a:latin typeface="Arial"/>
            </a:rPr>
            <a:t>JEFE DE DEPARTAMENTO</a:t>
          </a:r>
          <a:endParaRPr b="0" lang="es-MX" sz="1000" spc="-1" strike="noStrike">
            <a:latin typeface="Times New Roman"/>
          </a:endParaRPr>
        </a:p>
      </xdr:txBody>
    </xdr:sp>
    <xdr:clientData/>
  </xdr:twoCellAnchor>
  <xdr:twoCellAnchor editAs="twoCell">
    <xdr:from>
      <xdr:col>1</xdr:col>
      <xdr:colOff>0</xdr:colOff>
      <xdr:row>212</xdr:row>
      <xdr:rowOff>4680</xdr:rowOff>
    </xdr:from>
    <xdr:to>
      <xdr:col>5</xdr:col>
      <xdr:colOff>65880</xdr:colOff>
      <xdr:row>222</xdr:row>
      <xdr:rowOff>130320</xdr:rowOff>
    </xdr:to>
    <xdr:sp>
      <xdr:nvSpPr>
        <xdr:cNvPr id="5" name="Text Box 145"/>
        <xdr:cNvSpPr/>
      </xdr:nvSpPr>
      <xdr:spPr>
        <a:xfrm>
          <a:off x="5931360" y="58078440"/>
          <a:ext cx="4027320" cy="1744920"/>
        </a:xfrm>
        <a:prstGeom prst="rect">
          <a:avLst/>
        </a:prstGeom>
        <a:solidFill>
          <a:srgbClr val="ffffff"/>
        </a:solidFill>
        <a:ln w="9525">
          <a:noFill/>
        </a:ln>
      </xdr:spPr>
      <xdr:style>
        <a:lnRef idx="0"/>
        <a:fillRef idx="0"/>
        <a:effectRef idx="0"/>
        <a:fontRef idx="minor"/>
      </xdr:style>
      <xdr:txBody>
        <a:bodyPr vertOverflow="clip" lIns="27360" rIns="27360" tIns="18360" bIns="0" anchor="t" upright="1">
          <a:noAutofit/>
        </a:bodyPr>
        <a:p>
          <a:pPr algn="ctr">
            <a:lnSpc>
              <a:spcPct val="100000"/>
            </a:lnSpc>
          </a:pPr>
          <a:endParaRPr b="0" lang="es-MX" sz="1000" spc="-1" strike="noStrike">
            <a:latin typeface="Times New Roman"/>
          </a:endParaRPr>
        </a:p>
        <a:p>
          <a:pPr algn="ctr">
            <a:lnSpc>
              <a:spcPct val="100000"/>
            </a:lnSpc>
          </a:pPr>
          <a:r>
            <a:rPr b="1" lang="es-MX" sz="1000" spc="-1" strike="noStrike">
              <a:solidFill>
                <a:srgbClr val="000000"/>
              </a:solidFill>
              <a:latin typeface="Arial"/>
            </a:rPr>
            <a:t>RESPONSABLE DE LA REVISIÓN</a:t>
          </a: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r>
            <a:rPr b="1" lang="es-MX" sz="1100" spc="-1" strike="noStrike">
              <a:latin typeface="Calibri"/>
            </a:rPr>
            <a:t>LIC. GERARDO PINEDA DE CELIS</a:t>
          </a:r>
          <a:endParaRPr b="0" lang="es-MX" sz="1100" spc="-1" strike="noStrike">
            <a:latin typeface="Times New Roman"/>
          </a:endParaRPr>
        </a:p>
        <a:p>
          <a:pPr algn="ctr">
            <a:lnSpc>
              <a:spcPct val="100000"/>
            </a:lnSpc>
          </a:pPr>
          <a:r>
            <a:rPr b="1" lang="es-MX" sz="1100" spc="-1" strike="noStrike">
              <a:latin typeface="Calibri"/>
            </a:rPr>
            <a:t>SUBADMINISTRADOR</a:t>
          </a:r>
          <a:endParaRPr b="0" lang="es-MX" sz="1100" spc="-1" strike="noStrike">
            <a:latin typeface="Times New Roman"/>
          </a:endParaRPr>
        </a:p>
      </xdr:txBody>
    </xdr:sp>
    <xdr:clientData/>
  </xdr:twoCellAnchor>
  <xdr:twoCellAnchor editAs="twoCell">
    <xdr:from>
      <xdr:col>6</xdr:col>
      <xdr:colOff>1166760</xdr:colOff>
      <xdr:row>212</xdr:row>
      <xdr:rowOff>51480</xdr:rowOff>
    </xdr:from>
    <xdr:to>
      <xdr:col>12</xdr:col>
      <xdr:colOff>396360</xdr:colOff>
      <xdr:row>222</xdr:row>
      <xdr:rowOff>158040</xdr:rowOff>
    </xdr:to>
    <xdr:sp>
      <xdr:nvSpPr>
        <xdr:cNvPr id="6" name="Text Box 145"/>
        <xdr:cNvSpPr/>
      </xdr:nvSpPr>
      <xdr:spPr>
        <a:xfrm>
          <a:off x="12164400" y="58125240"/>
          <a:ext cx="8957160" cy="1725840"/>
        </a:xfrm>
        <a:prstGeom prst="rect">
          <a:avLst/>
        </a:prstGeom>
        <a:solidFill>
          <a:srgbClr val="ffffff"/>
        </a:solidFill>
        <a:ln w="9525">
          <a:noFill/>
        </a:ln>
      </xdr:spPr>
      <xdr:style>
        <a:lnRef idx="0"/>
        <a:fillRef idx="0"/>
        <a:effectRef idx="0"/>
        <a:fontRef idx="minor"/>
      </xdr:style>
      <xdr:txBody>
        <a:bodyPr vertOverflow="clip" lIns="27360" rIns="27360" tIns="18360" bIns="0" anchor="t" upright="1">
          <a:noAutofit/>
        </a:bodyPr>
        <a:p>
          <a:pPr algn="ctr">
            <a:lnSpc>
              <a:spcPct val="100000"/>
            </a:lnSpc>
          </a:pPr>
          <a:r>
            <a:rPr b="1" lang="es-MX" sz="1100" spc="-1" strike="noStrike">
              <a:latin typeface="Calibri"/>
            </a:rPr>
            <a:t>RESPONSABLE DE SU APROBACIÓN Y VALIDACIÓN</a:t>
          </a:r>
          <a:endParaRPr b="0" lang="es-MX" sz="1100" spc="-1" strike="noStrike">
            <a:latin typeface="Times New Roman"/>
          </a:endParaRPr>
        </a:p>
        <a:p>
          <a:pPr algn="ctr">
            <a:lnSpc>
              <a:spcPct val="100000"/>
            </a:lnSpc>
          </a:pPr>
          <a:endParaRPr b="0" lang="es-MX" sz="1100" spc="-1" strike="noStrike">
            <a:latin typeface="Times New Roman"/>
          </a:endParaRPr>
        </a:p>
        <a:p>
          <a:pPr algn="ctr">
            <a:lnSpc>
              <a:spcPct val="100000"/>
            </a:lnSpc>
          </a:pPr>
          <a:r>
            <a:rPr b="1" lang="es-MX" sz="1100" spc="-1" strike="noStrike">
              <a:latin typeface="Calibri"/>
            </a:rPr>
            <a:t> </a:t>
          </a:r>
          <a:endParaRPr b="0" lang="es-MX" sz="1100" spc="-1" strike="noStrike">
            <a:latin typeface="Times New Roman"/>
          </a:endParaRPr>
        </a:p>
        <a:p>
          <a:pPr algn="ctr">
            <a:lnSpc>
              <a:spcPct val="100000"/>
            </a:lnSpc>
          </a:pPr>
          <a:endParaRPr b="0" lang="es-MX" sz="1100" spc="-1" strike="noStrike">
            <a:latin typeface="Times New Roman"/>
          </a:endParaRPr>
        </a:p>
        <a:p>
          <a:pPr algn="ctr">
            <a:lnSpc>
              <a:spcPct val="100000"/>
            </a:lnSpc>
          </a:pPr>
          <a:r>
            <a:rPr b="1" lang="es-MX" sz="1100" spc="-1" strike="noStrike">
              <a:latin typeface="Calibri"/>
            </a:rPr>
            <a:t>   </a:t>
          </a:r>
          <a:r>
            <a:rPr b="1" lang="es-MX" sz="1100" spc="-1" strike="noStrike">
              <a:latin typeface="Calibri"/>
            </a:rPr>
            <a:t>LIC. ELIGIO DÍAZ JUSTO</a:t>
          </a:r>
          <a:endParaRPr b="0" lang="es-MX" sz="1100" spc="-1" strike="noStrike">
            <a:latin typeface="Times New Roman"/>
          </a:endParaRPr>
        </a:p>
        <a:p>
          <a:pPr algn="ctr">
            <a:lnSpc>
              <a:spcPct val="100000"/>
            </a:lnSpc>
          </a:pPr>
          <a:r>
            <a:rPr b="1" lang="es-MX" sz="1100" spc="-1" strike="noStrike">
              <a:latin typeface="Calibri"/>
            </a:rPr>
            <a:t>                          </a:t>
          </a:r>
          <a:r>
            <a:rPr b="1" lang="es-MX" sz="1100" spc="-1" strike="noStrike">
              <a:latin typeface="Calibri"/>
            </a:rPr>
            <a:t>ADMINISTRADOR DE RECURSOS MATERIALES Y COORDINADOR DE ARCHIVOS</a:t>
          </a:r>
          <a:endParaRPr b="0" lang="es-MX" sz="1100" spc="-1" strike="noStrike">
            <a:latin typeface="Times New Roman"/>
          </a:endParaRPr>
        </a:p>
        <a:p>
          <a:pPr algn="ctr">
            <a:lnSpc>
              <a:spcPct val="100000"/>
            </a:lnSpc>
          </a:pPr>
          <a:endParaRPr b="0" lang="es-MX" sz="1000" spc="-1" strike="noStrike">
            <a:latin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4680</xdr:colOff>
      <xdr:row>0</xdr:row>
      <xdr:rowOff>0</xdr:rowOff>
    </xdr:from>
    <xdr:to>
      <xdr:col>1</xdr:col>
      <xdr:colOff>4416480</xdr:colOff>
      <xdr:row>3</xdr:row>
      <xdr:rowOff>46800</xdr:rowOff>
    </xdr:to>
    <xdr:pic>
      <xdr:nvPicPr>
        <xdr:cNvPr id="7" name="Imagen 1" descr=""/>
        <xdr:cNvPicPr/>
      </xdr:nvPicPr>
      <xdr:blipFill>
        <a:blip r:embed="rId1"/>
        <a:stretch/>
      </xdr:blipFill>
      <xdr:spPr>
        <a:xfrm>
          <a:off x="4680" y="0"/>
          <a:ext cx="5427720" cy="656280"/>
        </a:xfrm>
        <a:prstGeom prst="rect">
          <a:avLst/>
        </a:prstGeom>
        <a:ln w="0">
          <a:noFill/>
        </a:ln>
      </xdr:spPr>
    </xdr:pic>
    <xdr:clientData/>
  </xdr:twoCellAnchor>
</xdr:wsDr>
</file>

<file path=xl/drawings/drawing4.xml><?xml version="1.0" encoding="utf-8"?>
<xdr:wsDr xmlns:xdr="http://schemas.openxmlformats.org/drawingml/2006/spreadsheetDrawing" xmlns:a="http://schemas.openxmlformats.org/drawingml/2006/main" xmlns:r="http://schemas.openxmlformats.org/officeDocument/2006/relationships">
  <xdr:twoCellAnchor editAs="oneCell">
    <xdr:from>
      <xdr:col>2</xdr:col>
      <xdr:colOff>28440</xdr:colOff>
      <xdr:row>0</xdr:row>
      <xdr:rowOff>0</xdr:rowOff>
    </xdr:from>
    <xdr:to>
      <xdr:col>2</xdr:col>
      <xdr:colOff>7009560</xdr:colOff>
      <xdr:row>3</xdr:row>
      <xdr:rowOff>46800</xdr:rowOff>
    </xdr:to>
    <xdr:pic>
      <xdr:nvPicPr>
        <xdr:cNvPr id="8" name="Imagen 1" descr=""/>
        <xdr:cNvPicPr/>
      </xdr:nvPicPr>
      <xdr:blipFill>
        <a:blip r:embed="rId1"/>
        <a:stretch/>
      </xdr:blipFill>
      <xdr:spPr>
        <a:xfrm>
          <a:off x="6518160" y="0"/>
          <a:ext cx="6981120" cy="656280"/>
        </a:xfrm>
        <a:prstGeom prst="rect">
          <a:avLst/>
        </a:prstGeom>
        <a:ln w="0">
          <a:noFill/>
        </a:ln>
      </xdr:spPr>
    </xdr:pic>
    <xdr:clientData/>
  </xdr:twoCellAnchor>
</xdr:wsDr>
</file>

<file path=xl/worksheets/_rels/sheet1.xml.rels><?xml version="1.0" encoding="UTF-8"?>
<Relationships xmlns="http://schemas.openxmlformats.org/package/2006/relationships"><Relationship Id="rId1" Type="http://schemas.openxmlformats.org/officeDocument/2006/relationships/drawing" Target="../drawings/drawing1.xml"/>
</Relationships>
</file>

<file path=xl/worksheets/_rels/sheet2.xml.rels><?xml version="1.0" encoding="UTF-8"?>
<Relationships xmlns="http://schemas.openxmlformats.org/package/2006/relationships"><Relationship Id="rId1" Type="http://schemas.openxmlformats.org/officeDocument/2006/relationships/drawing" Target="../drawings/drawing2.xml"/>
</Relationships>
</file>

<file path=xl/worksheets/_rels/sheet3.xml.rels><?xml version="1.0" encoding="UTF-8"?>
<Relationships xmlns="http://schemas.openxmlformats.org/package/2006/relationships"><Relationship Id="rId1" Type="http://schemas.openxmlformats.org/officeDocument/2006/relationships/drawing" Target="../drawings/drawing3.xml"/>
</Relationships>
</file>

<file path=xl/worksheets/_rels/sheet4.xml.rels><?xml version="1.0" encoding="UTF-8"?>
<Relationships xmlns="http://schemas.openxmlformats.org/package/2006/relationships"><Relationship Id="rId1" Type="http://schemas.openxmlformats.org/officeDocument/2006/relationships/hyperlink" Target="mailto:ma.revilla@sat.gob.mx" TargetMode="External"/><Relationship Id="rId2" Type="http://schemas.openxmlformats.org/officeDocument/2006/relationships/hyperlink" Target="mailto:isabel.rodriguez@sat.gob.mx" TargetMode="External"/><Relationship Id="rId3" Type="http://schemas.openxmlformats.org/officeDocument/2006/relationships/hyperlink" Target="mailto:martin.gomez@sat.gob.mx" TargetMode="External"/><Relationship Id="rId4" Type="http://schemas.openxmlformats.org/officeDocument/2006/relationships/hyperlink" Target="mailto:josefina.oseguera@sat.gob.mx" TargetMode="External"/><Relationship Id="rId5" Type="http://schemas.openxmlformats.org/officeDocument/2006/relationships/hyperlink" Target="mailto:luis.garcia@sat.gob.mx" TargetMode="External"/><Relationship Id="rId6" Type="http://schemas.openxmlformats.org/officeDocument/2006/relationships/hyperlink" Target="mailto:marlene.torres@sat.gob.mx" TargetMode="External"/><Relationship Id="rId7" Type="http://schemas.openxmlformats.org/officeDocument/2006/relationships/hyperlink" Target="mailto:gerardo.lopez@sat.gob.mx" TargetMode="External"/><Relationship Id="rId8" Type="http://schemas.openxmlformats.org/officeDocument/2006/relationships/hyperlink" Target="mailto:gerardo.lopez@sat.gob.mx" TargetMode="External"/><Relationship Id="rId9" Type="http://schemas.openxmlformats.org/officeDocument/2006/relationships/hyperlink" Target="mailto:guadalupe.gallegos@sat.gob.mx" TargetMode="External"/><Relationship Id="rId10" Type="http://schemas.openxmlformats.org/officeDocument/2006/relationships/hyperlink" Target="mailto:uziel.martinez@sat.gob.mx" TargetMode="External"/><Relationship Id="rId11" Type="http://schemas.openxmlformats.org/officeDocument/2006/relationships/hyperlink" Target="mailto:victor.reyes@sat.gob.mx" TargetMode="External"/><Relationship Id="rId12" Type="http://schemas.openxmlformats.org/officeDocument/2006/relationships/hyperlink" Target="mailto:fernado.reyesc@sat.gob.mx" TargetMode="External"/><Relationship Id="rId13" Type="http://schemas.openxmlformats.org/officeDocument/2006/relationships/hyperlink" Target="mailto:gilberto.medina@sat.gob.mx" TargetMode="External"/><Relationship Id="rId14" Type="http://schemas.openxmlformats.org/officeDocument/2006/relationships/hyperlink" Target="mailto:candelario.sanchez@sat.gob.mx" TargetMode="External"/><Relationship Id="rId15" Type="http://schemas.openxmlformats.org/officeDocument/2006/relationships/hyperlink" Target="mailto:juan.salgado@sat.gob.mx" TargetMode="External"/><Relationship Id="rId16" Type="http://schemas.openxmlformats.org/officeDocument/2006/relationships/hyperlink" Target="mailto:silvia.alfaro@sat.gob.mx" TargetMode="External"/><Relationship Id="rId17" Type="http://schemas.openxmlformats.org/officeDocument/2006/relationships/hyperlink" Target="mailto:oscar.lara@sat.gob.mx" TargetMode="External"/><Relationship Id="rId18" Type="http://schemas.openxmlformats.org/officeDocument/2006/relationships/hyperlink" Target="mailto:adrian.gamez@sat.gob.mx" TargetMode="External"/><Relationship Id="rId19" Type="http://schemas.openxmlformats.org/officeDocument/2006/relationships/hyperlink" Target="mailto:flor.lopez@sat.gob.mx" TargetMode="External"/><Relationship Id="rId20" Type="http://schemas.openxmlformats.org/officeDocument/2006/relationships/hyperlink" Target="mailto:javier.ramos@sat.gob.mx" TargetMode="External"/><Relationship Id="rId21" Type="http://schemas.openxmlformats.org/officeDocument/2006/relationships/hyperlink" Target="mailto:luis.garcia@sat.gob.mx" TargetMode="External"/><Relationship Id="rId22" Type="http://schemas.openxmlformats.org/officeDocument/2006/relationships/hyperlink" Target="mailto:maria.riverap@sat.gob.mx" TargetMode="External"/><Relationship Id="rId23" Type="http://schemas.openxmlformats.org/officeDocument/2006/relationships/hyperlink" Target="mailto:dulce.hermosillo@sat.gob.mx" TargetMode="External"/><Relationship Id="rId24" Type="http://schemas.openxmlformats.org/officeDocument/2006/relationships/hyperlink" Target="mailto:erika.heredia@sat.gob.mx" TargetMode="External"/><Relationship Id="rId25" Type="http://schemas.openxmlformats.org/officeDocument/2006/relationships/hyperlink" Target="mailto:jose.mendoza@sat.gob.mx" TargetMode="External"/><Relationship Id="rId26" Type="http://schemas.openxmlformats.org/officeDocument/2006/relationships/hyperlink" Target="mailto:angel.ortiz@sat.gob.mx" TargetMode="External"/><Relationship Id="rId27" Type="http://schemas.openxmlformats.org/officeDocument/2006/relationships/hyperlink" Target="mailto:daniel.perez@sat.gob.mx" TargetMode="External"/><Relationship Id="rId28" Type="http://schemas.openxmlformats.org/officeDocument/2006/relationships/hyperlink" Target="mailto:juan.orozco@sat.gob.mx" TargetMode="External"/><Relationship Id="rId29" Type="http://schemas.openxmlformats.org/officeDocument/2006/relationships/hyperlink" Target="mailto:sergio.hernandez@sat.gob.mx" TargetMode="External"/><Relationship Id="rId30" Type="http://schemas.openxmlformats.org/officeDocument/2006/relationships/hyperlink" Target="mailto:rafael.zamora@sat.gob.mx" TargetMode="External"/><Relationship Id="rId31" Type="http://schemas.openxmlformats.org/officeDocument/2006/relationships/hyperlink" Target="mailto:luis.castilloh@sat.gob.mx" TargetMode="External"/><Relationship Id="rId32" Type="http://schemas.openxmlformats.org/officeDocument/2006/relationships/hyperlink" Target="mailto:jesus.raya@sat.gob.mx" TargetMode="External"/><Relationship Id="rId33" Type="http://schemas.openxmlformats.org/officeDocument/2006/relationships/hyperlink" Target="mailto:joel.delacruz@sat.gob.mx" TargetMode="External"/><Relationship Id="rId34" Type="http://schemas.openxmlformats.org/officeDocument/2006/relationships/hyperlink" Target="mailto:ana.tellez@sat.gob.mx" TargetMode="External"/><Relationship Id="rId35" Type="http://schemas.openxmlformats.org/officeDocument/2006/relationships/hyperlink" Target="mailto:angel.mendozar@sat.gob.mx" TargetMode="External"/><Relationship Id="rId36" Type="http://schemas.openxmlformats.org/officeDocument/2006/relationships/hyperlink" Target="mailto:sonia.olmos@sat.gob.mx" TargetMode="External"/><Relationship Id="rId37" Type="http://schemas.openxmlformats.org/officeDocument/2006/relationships/hyperlink" Target="mailto:vanessa.olachea@sat.gob.mx" TargetMode="External"/><Relationship Id="rId38" Type="http://schemas.openxmlformats.org/officeDocument/2006/relationships/hyperlink" Target="mailto:diana.rojas@sat.gob.mx" TargetMode="External"/><Relationship Id="rId39" Type="http://schemas.openxmlformats.org/officeDocument/2006/relationships/hyperlink" Target="mailto:rodolfo.hernandez@sat.gob.mx" TargetMode="External"/><Relationship Id="rId40" Type="http://schemas.openxmlformats.org/officeDocument/2006/relationships/hyperlink" Target="mailto:miguel.garciav@sat.gob.mx" TargetMode="External"/><Relationship Id="rId41" Type="http://schemas.openxmlformats.org/officeDocument/2006/relationships/hyperlink" Target="mailto:marina.mares@sat.gob.mx" TargetMode="External"/><Relationship Id="rId42" Type="http://schemas.openxmlformats.org/officeDocument/2006/relationships/hyperlink" Target="mailto:sergio.camacho@sat.gob.mx" TargetMode="External"/><Relationship Id="rId43" Type="http://schemas.openxmlformats.org/officeDocument/2006/relationships/hyperlink" Target="mailto:paola.canela@sat.gob.mx" TargetMode="External"/><Relationship Id="rId44" Type="http://schemas.openxmlformats.org/officeDocument/2006/relationships/hyperlink" Target="mailto:rocio.miramon@sat.gob.mx" TargetMode="External"/><Relationship Id="rId45" Type="http://schemas.openxmlformats.org/officeDocument/2006/relationships/hyperlink" Target="mailto:silvia.couoh@sat.gob.mx" TargetMode="External"/><Relationship Id="rId46" Type="http://schemas.openxmlformats.org/officeDocument/2006/relationships/hyperlink" Target="mailto:carlos.cervantes@sat.gob.mx" TargetMode="External"/><Relationship Id="rId47" Type="http://schemas.openxmlformats.org/officeDocument/2006/relationships/hyperlink" Target="mailto:elizabeth.martinez@sat.gob.mx" TargetMode="External"/><Relationship Id="rId48" Type="http://schemas.openxmlformats.org/officeDocument/2006/relationships/hyperlink" Target="mailto:gladis.cardenas@sat.gob.mx" TargetMode="External"/><Relationship Id="rId49" Type="http://schemas.openxmlformats.org/officeDocument/2006/relationships/hyperlink" Target="mailto:gregorio.hernandez@sat.gob.mx" TargetMode="External"/><Relationship Id="rId50" Type="http://schemas.openxmlformats.org/officeDocument/2006/relationships/hyperlink" Target="mailto:fanny.hernandez@sat.gob.mx" TargetMode="External"/><Relationship Id="rId51" Type="http://schemas.openxmlformats.org/officeDocument/2006/relationships/hyperlink" Target="mailto:martin.martinez@sat.gob.mx" TargetMode="External"/><Relationship Id="rId52" Type="http://schemas.openxmlformats.org/officeDocument/2006/relationships/hyperlink" Target="mailto:juan.sosac@sat.gob.mx" TargetMode="External"/><Relationship Id="rId53" Type="http://schemas.openxmlformats.org/officeDocument/2006/relationships/hyperlink" Target="mailto:elia.montiel@sat.gob.mx" TargetMode="External"/><Relationship Id="rId54" Type="http://schemas.openxmlformats.org/officeDocument/2006/relationships/hyperlink" Target="mailto:maria.alvarado@sat.gob.mx" TargetMode="External"/><Relationship Id="rId55" Type="http://schemas.openxmlformats.org/officeDocument/2006/relationships/hyperlink" Target="mailto:leticia.gardu&#241;o@sat.gob.mx" TargetMode="External"/><Relationship Id="rId56" Type="http://schemas.openxmlformats.org/officeDocument/2006/relationships/hyperlink" Target="mailto:victor.reyes@sat.gob.mx" TargetMode="External"/><Relationship Id="rId57" Type="http://schemas.openxmlformats.org/officeDocument/2006/relationships/hyperlink" Target="mailto:lucero.moreno@sat.gob.mx" TargetMode="External"/><Relationship Id="rId58" Type="http://schemas.openxmlformats.org/officeDocument/2006/relationships/hyperlink" Target="mailto:sara.beltran@sat.gob.mx" TargetMode="External"/><Relationship Id="rId59" Type="http://schemas.openxmlformats.org/officeDocument/2006/relationships/hyperlink" Target="mailto:lucia.ruiz@sat.gob.mx" TargetMode="External"/><Relationship Id="rId60" Type="http://schemas.openxmlformats.org/officeDocument/2006/relationships/hyperlink" Target="mailto:leticia.gardu&#241;o@sat.gob.mx" TargetMode="External"/><Relationship Id="rId61" Type="http://schemas.openxmlformats.org/officeDocument/2006/relationships/hyperlink" Target="mailto:victor.reyes@sat.gob.mx" TargetMode="External"/><Relationship Id="rId62" Type="http://schemas.openxmlformats.org/officeDocument/2006/relationships/hyperlink" Target="mailto:jose.ramirez@sat.gob.mx" TargetMode="External"/><Relationship Id="rId63" Type="http://schemas.openxmlformats.org/officeDocument/2006/relationships/hyperlink" Target="mailto:nancy.cortes@sat.gob.mx" TargetMode="External"/><Relationship Id="rId64" Type="http://schemas.openxmlformats.org/officeDocument/2006/relationships/hyperlink" Target="mailto:cecilia.ochoa@sat.gob.mx" TargetMode="External"/><Relationship Id="rId65" Type="http://schemas.openxmlformats.org/officeDocument/2006/relationships/hyperlink" Target="mailto:berenice.perezs@sat.gob.mx" TargetMode="External"/><Relationship Id="rId66" Type="http://schemas.openxmlformats.org/officeDocument/2006/relationships/hyperlink" Target="mailto:gabriela.ramirez@sat.gob.mx" TargetMode="External"/><Relationship Id="rId67" Type="http://schemas.openxmlformats.org/officeDocument/2006/relationships/hyperlink" Target="mailto:eduardo.velasco@sat.gob.mx" TargetMode="External"/><Relationship Id="rId68" Type="http://schemas.openxmlformats.org/officeDocument/2006/relationships/hyperlink" Target="mailto:sandra.zamorac@sat.gob.mx" TargetMode="External"/><Relationship Id="rId69" Type="http://schemas.openxmlformats.org/officeDocument/2006/relationships/hyperlink" Target="mailto:lizbeth.roquer@sat.gob.mx" TargetMode="External"/><Relationship Id="rId70" Type="http://schemas.openxmlformats.org/officeDocument/2006/relationships/hyperlink" Target="mailto:maria.talavera@sat.gob.mx" TargetMode="External"/><Relationship Id="rId71" Type="http://schemas.openxmlformats.org/officeDocument/2006/relationships/hyperlink" Target="mailto:angel.gonzalez@sat.gob.mx" TargetMode="External"/><Relationship Id="rId72" Type="http://schemas.openxmlformats.org/officeDocument/2006/relationships/hyperlink" Target="mailto:gricel.peralta@sat.gob.mx" TargetMode="External"/><Relationship Id="rId73" Type="http://schemas.openxmlformats.org/officeDocument/2006/relationships/hyperlink" Target="mailto:mariana.hernandez@sat.gob.mx" TargetMode="External"/><Relationship Id="rId74" Type="http://schemas.openxmlformats.org/officeDocument/2006/relationships/hyperlink" Target="mailto:lucero.reyes@sat.gob.mx" TargetMode="External"/><Relationship Id="rId75" Type="http://schemas.openxmlformats.org/officeDocument/2006/relationships/hyperlink" Target="mailto:veronica.barrerag@sat.gob.mx" TargetMode="External"/><Relationship Id="rId76" Type="http://schemas.openxmlformats.org/officeDocument/2006/relationships/hyperlink" Target="mailto:mirna.lopez@sat.gob.mx" TargetMode="External"/><Relationship Id="rId77" Type="http://schemas.openxmlformats.org/officeDocument/2006/relationships/hyperlink" Target="mailto:myriam.villasenor@sat.gob.mx" TargetMode="External"/><Relationship Id="rId78" Type="http://schemas.openxmlformats.org/officeDocument/2006/relationships/hyperlink" Target="mailto:maria.regalado@sat.gob.mx" TargetMode="External"/><Relationship Id="rId79" Type="http://schemas.openxmlformats.org/officeDocument/2006/relationships/hyperlink" Target="mailto:consuelo.hernandezs@sat.gob.mx" TargetMode="External"/><Relationship Id="rId80" Type="http://schemas.openxmlformats.org/officeDocument/2006/relationships/hyperlink" Target="mailto:dorian.gomezd@sat.gob.mx" TargetMode="External"/><Relationship Id="rId81" Type="http://schemas.openxmlformats.org/officeDocument/2006/relationships/hyperlink" Target="mailto:leticia.moreno@sat.gob.mx" TargetMode="External"/><Relationship Id="rId82" Type="http://schemas.openxmlformats.org/officeDocument/2006/relationships/hyperlink" Target="mailto:manuel.ordonez@sat.gob.mx" TargetMode="External"/><Relationship Id="rId83" Type="http://schemas.openxmlformats.org/officeDocument/2006/relationships/hyperlink" Target="mailto:veronica.armendariz@sat.gob.mx" TargetMode="External"/><Relationship Id="rId84" Type="http://schemas.openxmlformats.org/officeDocument/2006/relationships/hyperlink" Target="mailto:cynthia.ortiz@sat.gob.mx" TargetMode="External"/><Relationship Id="rId85" Type="http://schemas.openxmlformats.org/officeDocument/2006/relationships/hyperlink" Target="mailto:claudia.coronel@sat.gob.mx" TargetMode="External"/><Relationship Id="rId86" Type="http://schemas.openxmlformats.org/officeDocument/2006/relationships/hyperlink" Target="mailto:alma.alcantar@sat.gob.mx" TargetMode="External"/><Relationship Id="rId87" Type="http://schemas.openxmlformats.org/officeDocument/2006/relationships/hyperlink" Target="mailto:saira.aranar@sat.gob.mx" TargetMode="External"/><Relationship Id="rId88" Type="http://schemas.openxmlformats.org/officeDocument/2006/relationships/hyperlink" Target="mailto:pedro.leon@sat.gob.mx" TargetMode="External"/><Relationship Id="rId89" Type="http://schemas.openxmlformats.org/officeDocument/2006/relationships/hyperlink" Target="mailto:luis.vargas@sat.gob.mx" TargetMode="External"/><Relationship Id="rId90" Type="http://schemas.openxmlformats.org/officeDocument/2006/relationships/hyperlink" Target="mailto:maria.godoy@sat.gob.mx" TargetMode="External"/><Relationship Id="rId91" Type="http://schemas.openxmlformats.org/officeDocument/2006/relationships/hyperlink" Target="mailto:rosa.ballesteros@sat.gob.mx" TargetMode="External"/><Relationship Id="rId92" Type="http://schemas.openxmlformats.org/officeDocument/2006/relationships/hyperlink" Target="mailto:victoria.caroc@sat.gob.mx" TargetMode="External"/><Relationship Id="rId93" Type="http://schemas.openxmlformats.org/officeDocument/2006/relationships/hyperlink" Target="mailto:manuela.camarillo@sat.gob.mx" TargetMode="External"/><Relationship Id="rId94" Type="http://schemas.openxmlformats.org/officeDocument/2006/relationships/hyperlink" Target="mailto:amanda.carmona@sat.gob.mx" TargetMode="External"/><Relationship Id="rId95" Type="http://schemas.openxmlformats.org/officeDocument/2006/relationships/hyperlink" Target="mailto:areli.olavarri@sat.gob.mx" TargetMode="External"/><Relationship Id="rId96" Type="http://schemas.openxmlformats.org/officeDocument/2006/relationships/hyperlink" Target="mailto:emmanuel.moranchel@sat.gob.mx" TargetMode="External"/><Relationship Id="rId97" Type="http://schemas.openxmlformats.org/officeDocument/2006/relationships/hyperlink" Target="mailto:maria.fabela@sat.gob.mx" TargetMode="External"/><Relationship Id="rId98" Type="http://schemas.openxmlformats.org/officeDocument/2006/relationships/hyperlink" Target="mailto:alvaro.dorantes@sat.gob.mx" TargetMode="External"/><Relationship Id="rId99" Type="http://schemas.openxmlformats.org/officeDocument/2006/relationships/hyperlink" Target="mailto:hector.sosa@sat.gob.mx" TargetMode="External"/><Relationship Id="rId100" Type="http://schemas.openxmlformats.org/officeDocument/2006/relationships/hyperlink" Target="mailto:anadelossantos@sat.gob.mx" TargetMode="External"/><Relationship Id="rId101" Type="http://schemas.openxmlformats.org/officeDocument/2006/relationships/hyperlink" Target="mailto:irene.barojas@sat.gob.mx" TargetMode="External"/><Relationship Id="rId102" Type="http://schemas.openxmlformats.org/officeDocument/2006/relationships/hyperlink" Target="mailto:humberto.guzman@sat.gob.mx" TargetMode="External"/><Relationship Id="rId103" Type="http://schemas.openxmlformats.org/officeDocument/2006/relationships/hyperlink" Target="mailto:veronica.ponceb@sat.gob.mx" TargetMode="External"/><Relationship Id="rId104" Type="http://schemas.openxmlformats.org/officeDocument/2006/relationships/hyperlink" Target="mailto:jesus.ortiz@sat.gob.mx" TargetMode="External"/><Relationship Id="rId105" Type="http://schemas.openxmlformats.org/officeDocument/2006/relationships/hyperlink" Target="mailto:enrique.covarrubias@sat.gob.mx" TargetMode="External"/><Relationship Id="rId106" Type="http://schemas.openxmlformats.org/officeDocument/2006/relationships/hyperlink" Target="mailto:noe.perez@sat.gob.mx" TargetMode="External"/><Relationship Id="rId107" Type="http://schemas.openxmlformats.org/officeDocument/2006/relationships/hyperlink" Target="mailto:maria.armenta@sat.gob.mx" TargetMode="External"/><Relationship Id="rId108" Type="http://schemas.openxmlformats.org/officeDocument/2006/relationships/hyperlink" Target="mailto:linda.meza@sat.gob.mx" TargetMode="External"/><Relationship Id="rId109" Type="http://schemas.openxmlformats.org/officeDocument/2006/relationships/hyperlink" Target="mailto:juan.cuestas@sat.gob.mx" TargetMode="External"/><Relationship Id="rId110" Type="http://schemas.openxmlformats.org/officeDocument/2006/relationships/hyperlink" Target="mailto:lourdes.castillo@sat.gob.mx" TargetMode="External"/><Relationship Id="rId111" Type="http://schemas.openxmlformats.org/officeDocument/2006/relationships/hyperlink" Target="mailto:alicia.perezr@sat.gob.mx" TargetMode="External"/><Relationship Id="rId112" Type="http://schemas.openxmlformats.org/officeDocument/2006/relationships/hyperlink" Target="mailto:alejandro.mendoza@sat.gob.mx" TargetMode="External"/><Relationship Id="rId113" Type="http://schemas.openxmlformats.org/officeDocument/2006/relationships/hyperlink" Target="mailto:wendy.cruz@sat.gob.mx" TargetMode="External"/><Relationship Id="rId114" Type="http://schemas.openxmlformats.org/officeDocument/2006/relationships/hyperlink" Target="mailto:luz.magdaleno@sat.gob.mx" TargetMode="External"/><Relationship Id="rId115" Type="http://schemas.openxmlformats.org/officeDocument/2006/relationships/hyperlink" Target="mailto:blanca.aquino@sat.gob.mx" TargetMode="External"/><Relationship Id="rId116" Type="http://schemas.openxmlformats.org/officeDocument/2006/relationships/hyperlink" Target="mailto:diana.hernandez@sat.gob.mx" TargetMode="External"/><Relationship Id="rId117" Type="http://schemas.openxmlformats.org/officeDocument/2006/relationships/hyperlink" Target="mailto:alejandra.marinv@sat.gob.mx" TargetMode="External"/><Relationship Id="rId118" Type="http://schemas.openxmlformats.org/officeDocument/2006/relationships/hyperlink" Target="mailto:sandra.miranda@sat.gob.mx" TargetMode="External"/><Relationship Id="rId119" Type="http://schemas.openxmlformats.org/officeDocument/2006/relationships/hyperlink" Target="mailto:arturo.rodriguezb@sat.gob.mx" TargetMode="External"/><Relationship Id="rId120" Type="http://schemas.openxmlformats.org/officeDocument/2006/relationships/hyperlink" Target="mailto:janeth.cabrera.g@sat.gob.mx" TargetMode="External"/><Relationship Id="rId121" Type="http://schemas.openxmlformats.org/officeDocument/2006/relationships/hyperlink" Target="mailto:ignacio.carrillo@sat.gob.mx" TargetMode="External"/><Relationship Id="rId122" Type="http://schemas.openxmlformats.org/officeDocument/2006/relationships/hyperlink" Target="mailto:gilberto.ocampo@sat.gob.mx" TargetMode="External"/><Relationship Id="rId123" Type="http://schemas.openxmlformats.org/officeDocument/2006/relationships/hyperlink" Target="mailto:citlally.laras@sat.gob.mx" TargetMode="External"/><Relationship Id="rId124" Type="http://schemas.openxmlformats.org/officeDocument/2006/relationships/hyperlink" Target="mailto:ismael.escobar@sat.gob.mx" TargetMode="External"/><Relationship Id="rId125" Type="http://schemas.openxmlformats.org/officeDocument/2006/relationships/hyperlink" Target="mailto:omar.flores@sat.gob.mx" TargetMode="External"/><Relationship Id="rId126" Type="http://schemas.openxmlformats.org/officeDocument/2006/relationships/hyperlink" Target="mailto:dora.hernandez@sat.gob.mx" TargetMode="External"/><Relationship Id="rId127" Type="http://schemas.openxmlformats.org/officeDocument/2006/relationships/hyperlink" Target="mailto:francisco.ramirezf@sat.gob.mx" TargetMode="External"/><Relationship Id="rId128" Type="http://schemas.openxmlformats.org/officeDocument/2006/relationships/hyperlink" Target="mailto:pedro.moreno@sat.gob.mx" TargetMode="External"/><Relationship Id="rId129" Type="http://schemas.openxmlformats.org/officeDocument/2006/relationships/hyperlink" Target="mailto:Myriam.vironchi@sat.gob.mx" TargetMode="External"/><Relationship Id="rId130" Type="http://schemas.openxmlformats.org/officeDocument/2006/relationships/hyperlink" Target="mailto:angela.gomez@sat.gob,mx" TargetMode="External"/><Relationship Id="rId131" Type="http://schemas.openxmlformats.org/officeDocument/2006/relationships/hyperlink" Target="mailto:luis.estrada@sat.gob.mx" TargetMode="External"/><Relationship Id="rId132" Type="http://schemas.openxmlformats.org/officeDocument/2006/relationships/hyperlink" Target="mailto:laura.mendez@sat.gob.mx" TargetMode="External"/><Relationship Id="rId133" Type="http://schemas.openxmlformats.org/officeDocument/2006/relationships/hyperlink" Target="mailto:gilberto.macias@sat.gob.mx" TargetMode="External"/><Relationship Id="rId134" Type="http://schemas.openxmlformats.org/officeDocument/2006/relationships/hyperlink" Target="mailto:teodoro.almanza@sat.gob.mx" TargetMode="External"/><Relationship Id="rId135" Type="http://schemas.openxmlformats.org/officeDocument/2006/relationships/hyperlink" Target="mailto:neri.valdez@sat.gob.mx" TargetMode="External"/><Relationship Id="rId136" Type="http://schemas.openxmlformats.org/officeDocument/2006/relationships/hyperlink" Target="mailto:israel.solis@sat.gob.mx" TargetMode="External"/><Relationship Id="rId137" Type="http://schemas.openxmlformats.org/officeDocument/2006/relationships/hyperlink" Target="mailto:trinidad.lugo@sat.gob.mx" TargetMode="External"/><Relationship Id="rId138" Type="http://schemas.openxmlformats.org/officeDocument/2006/relationships/hyperlink" Target="mailto:griselda.ortega@sat.gob.mx" TargetMode="External"/><Relationship Id="rId139" Type="http://schemas.openxmlformats.org/officeDocument/2006/relationships/hyperlink" Target="mailto:gabriela.aldaz@sat.gob.mx" TargetMode="External"/><Relationship Id="rId140" Type="http://schemas.openxmlformats.org/officeDocument/2006/relationships/hyperlink" Target="mailto:cesar.jimenez@sat.gob.mx" TargetMode="External"/><Relationship Id="rId141" Type="http://schemas.openxmlformats.org/officeDocument/2006/relationships/hyperlink" Target="mailto:gilberto.ramirez@sat.gob.mx" TargetMode="External"/><Relationship Id="rId142" Type="http://schemas.openxmlformats.org/officeDocument/2006/relationships/hyperlink" Target="mailto:martha.gallardoc@sat.gob.mx" TargetMode="External"/><Relationship Id="rId143" Type="http://schemas.openxmlformats.org/officeDocument/2006/relationships/hyperlink" Target="mailto:humberto.reyes@sat.gob.mx" TargetMode="External"/><Relationship Id="rId144" Type="http://schemas.openxmlformats.org/officeDocument/2006/relationships/hyperlink" Target="mailto:guadalupe.munozl@sat.gob.mx" TargetMode="External"/><Relationship Id="rId145" Type="http://schemas.openxmlformats.org/officeDocument/2006/relationships/hyperlink" Target="mailto:juana.romeros@sat.gob.mx" TargetMode="External"/><Relationship Id="rId146" Type="http://schemas.openxmlformats.org/officeDocument/2006/relationships/hyperlink" Target="mailto:maria.arzola@sat.gob.mx" TargetMode="External"/><Relationship Id="rId147" Type="http://schemas.openxmlformats.org/officeDocument/2006/relationships/hyperlink" Target="mailto:wilian.martinez@sat.gob.mx" TargetMode="External"/><Relationship Id="rId148" Type="http://schemas.openxmlformats.org/officeDocument/2006/relationships/hyperlink" Target="mailto:gilberto.ocampo@sat.gob.mx" TargetMode="External"/><Relationship Id="rId149" Type="http://schemas.openxmlformats.org/officeDocument/2006/relationships/hyperlink" Target="mailto:ulises.salvador@sat.gob.mx" TargetMode="External"/><Relationship Id="rId150" Type="http://schemas.openxmlformats.org/officeDocument/2006/relationships/hyperlink" Target="mailto:alejandra.torres@sat.gob.mx" TargetMode="External"/><Relationship Id="rId151" Type="http://schemas.openxmlformats.org/officeDocument/2006/relationships/hyperlink" Target="mailto:jiansi.dzib@sat.gob.mx" TargetMode="External"/><Relationship Id="rId152" Type="http://schemas.openxmlformats.org/officeDocument/2006/relationships/hyperlink" Target="mailto:anahi.cruz@sat.gob.mx" TargetMode="External"/><Relationship Id="rId153" Type="http://schemas.openxmlformats.org/officeDocument/2006/relationships/hyperlink" Target="mailto:jorge.torresc@sat.gob.mx" TargetMode="External"/><Relationship Id="rId154" Type="http://schemas.openxmlformats.org/officeDocument/2006/relationships/hyperlink" Target="mailto:karina.morales@sat.gob.mx" TargetMode="External"/><Relationship Id="rId155" Type="http://schemas.openxmlformats.org/officeDocument/2006/relationships/hyperlink" Target="mailto:ernesto.daza@sat.gob.mx" TargetMode="External"/><Relationship Id="rId156" Type="http://schemas.openxmlformats.org/officeDocument/2006/relationships/hyperlink" Target="mailto:javier.palmav@sat.gob.mx" TargetMode="External"/><Relationship Id="rId157" Type="http://schemas.openxmlformats.org/officeDocument/2006/relationships/hyperlink" Target="mailto:gabriela.jimenez@sat.gob.mx" TargetMode="External"/><Relationship Id="rId158" Type="http://schemas.openxmlformats.org/officeDocument/2006/relationships/hyperlink" Target="mailto:arturo.acunav@sat.gob.mx" TargetMode="External"/><Relationship Id="rId159" Type="http://schemas.openxmlformats.org/officeDocument/2006/relationships/hyperlink" Target="mailto:rosalba.pena@sat.gob.mx" TargetMode="External"/><Relationship Id="rId160" Type="http://schemas.openxmlformats.org/officeDocument/2006/relationships/hyperlink" Target="mailto:flavio.rueda@sat.gob.mx" TargetMode="External"/><Relationship Id="rId161" Type="http://schemas.openxmlformats.org/officeDocument/2006/relationships/hyperlink" Target="mailto:juanc.gutierrez@sat.gob.mx" TargetMode="External"/><Relationship Id="rId162" Type="http://schemas.openxmlformats.org/officeDocument/2006/relationships/hyperlink" Target="mailto:janeth.cabrera.g@sat.gob.mx" TargetMode="External"/><Relationship Id="rId163" Type="http://schemas.openxmlformats.org/officeDocument/2006/relationships/hyperlink" Target="mailto:jesus.melendez@sat.gob.mx" TargetMode="External"/><Relationship Id="rId164" Type="http://schemas.openxmlformats.org/officeDocument/2006/relationships/hyperlink" Target="mailto:maria.olmosm@sat.gob.mx" TargetMode="External"/><Relationship Id="rId165" Type="http://schemas.openxmlformats.org/officeDocument/2006/relationships/hyperlink" Target="mailto:sergio.manuel@sat.gob.mx." TargetMode="External"/><Relationship Id="rId166" Type="http://schemas.openxmlformats.org/officeDocument/2006/relationships/hyperlink" Target="mailto:roberto.mata@sat.gob.mx" TargetMode="External"/><Relationship Id="rId167" Type="http://schemas.openxmlformats.org/officeDocument/2006/relationships/hyperlink" Target="mailto:maria.jimenez@sat.gob.mx" TargetMode="External"/><Relationship Id="rId168" Type="http://schemas.openxmlformats.org/officeDocument/2006/relationships/hyperlink" Target="mailto:oscar.bailon@sat.gob.mx" TargetMode="External"/><Relationship Id="rId169" Type="http://schemas.openxmlformats.org/officeDocument/2006/relationships/hyperlink" Target="mailto:martin.sandoval@sat.gob.mx" TargetMode="External"/><Relationship Id="rId170" Type="http://schemas.openxmlformats.org/officeDocument/2006/relationships/hyperlink" Target="mailto:yolanda.gomez@sat.gob.mx" TargetMode="External"/><Relationship Id="rId171" Type="http://schemas.openxmlformats.org/officeDocument/2006/relationships/hyperlink" Target="mailto:jorge.barajas@sat.gob.mx" TargetMode="External"/><Relationship Id="rId172" Type="http://schemas.openxmlformats.org/officeDocument/2006/relationships/hyperlink" Target="mailto:joel.lopez@sat.gob.mx" TargetMode="External"/><Relationship Id="rId173" Type="http://schemas.openxmlformats.org/officeDocument/2006/relationships/hyperlink" Target="mailto:maria.gutierrrez@sat.gob.mx" TargetMode="External"/><Relationship Id="rId174" Type="http://schemas.openxmlformats.org/officeDocument/2006/relationships/hyperlink" Target="mailto:alejandra.escobedo@sat.gob.mx" TargetMode="External"/><Relationship Id="rId175" Type="http://schemas.openxmlformats.org/officeDocument/2006/relationships/hyperlink" Target="mailto:luis.romero@sat.gob.mx" TargetMode="External"/><Relationship Id="rId176" Type="http://schemas.openxmlformats.org/officeDocument/2006/relationships/hyperlink" Target="mailto:evangelina.armenta@sat.gob.mx" TargetMode="External"/><Relationship Id="rId177" Type="http://schemas.openxmlformats.org/officeDocument/2006/relationships/hyperlink" Target="mailto:leticia.hernandezv@sat.gob.mx" TargetMode="External"/><Relationship Id="rId178" Type="http://schemas.openxmlformats.org/officeDocument/2006/relationships/hyperlink" Target="mailto:margarita.rodriguez@sat.gob.mx" TargetMode="External"/><Relationship Id="rId179" Type="http://schemas.openxmlformats.org/officeDocument/2006/relationships/hyperlink" Target="mailto:angel.avendano@sat.gob.mx" TargetMode="External"/><Relationship Id="rId180" Type="http://schemas.openxmlformats.org/officeDocument/2006/relationships/hyperlink" Target="mailto:manuel.rodr&#237;guez@sat.gob.mx" TargetMode="External"/><Relationship Id="rId181" Type="http://schemas.openxmlformats.org/officeDocument/2006/relationships/hyperlink" Target="mailto:alberto.perezr@dat.gob.mx" TargetMode="External"/><Relationship Id="rId182" Type="http://schemas.openxmlformats.org/officeDocument/2006/relationships/hyperlink" Target="mailto:brenda.matus@sat.gob.mx" TargetMode="External"/><Relationship Id="rId183" Type="http://schemas.openxmlformats.org/officeDocument/2006/relationships/hyperlink" Target="mailto:brenda.matus@sat.gob.mx" TargetMode="External"/><Relationship Id="rId184" Type="http://schemas.openxmlformats.org/officeDocument/2006/relationships/hyperlink" Target="mailto:marco.estrada@sat.gob.mx" TargetMode="External"/><Relationship Id="rId185" Type="http://schemas.openxmlformats.org/officeDocument/2006/relationships/hyperlink" Target="mailto:jesus.ramirez@sat.gob.mx" TargetMode="External"/><Relationship Id="rId186" Type="http://schemas.openxmlformats.org/officeDocument/2006/relationships/hyperlink" Target="mailto:guadlupe.loyo@sat.gob.mx" TargetMode="External"/><Relationship Id="rId187" Type="http://schemas.openxmlformats.org/officeDocument/2006/relationships/hyperlink" Target="mailto:victor.aguilarf@sat.gob.mx" TargetMode="External"/><Relationship Id="rId188" Type="http://schemas.openxmlformats.org/officeDocument/2006/relationships/hyperlink" Target="mailto:edmundo.hernandez@sat.gob.mx" TargetMode="External"/><Relationship Id="rId189" Type="http://schemas.openxmlformats.org/officeDocument/2006/relationships/hyperlink" Target="mailto:martha.ortiz@sat.gob.mx" TargetMode="External"/><Relationship Id="rId190" Type="http://schemas.openxmlformats.org/officeDocument/2006/relationships/hyperlink" Target="mailto:flor.casas@sat.gob.mx" TargetMode="External"/><Relationship Id="rId191" Type="http://schemas.openxmlformats.org/officeDocument/2006/relationships/hyperlink" Target="mailto:brenda.villanueva@sat.gob.mx" TargetMode="External"/><Relationship Id="rId192" Type="http://schemas.openxmlformats.org/officeDocument/2006/relationships/hyperlink" Target="mailto:antonio.gutierrez@sat.gob.mx" TargetMode="External"/><Relationship Id="rId193" Type="http://schemas.openxmlformats.org/officeDocument/2006/relationships/hyperlink" Target="mailto:alfonso.mendoza@sat.gob.mx" TargetMode="External"/><Relationship Id="rId194" Type="http://schemas.openxmlformats.org/officeDocument/2006/relationships/hyperlink" Target="mailto:ricardo.mu&#241;oz@sat.gob.mx" TargetMode="External"/><Relationship Id="rId195" Type="http://schemas.openxmlformats.org/officeDocument/2006/relationships/hyperlink" Target="mailto:miguel.cervantes@sat.gob.mx" TargetMode="External"/><Relationship Id="rId196" Type="http://schemas.openxmlformats.org/officeDocument/2006/relationships/hyperlink" Target="mailto:norma.gonzalezm@sat.gob.mx" TargetMode="External"/><Relationship Id="rId197" Type="http://schemas.openxmlformats.org/officeDocument/2006/relationships/hyperlink" Target="mailto:selva.francos@sat.gob.mx" TargetMode="External"/><Relationship Id="rId198" Type="http://schemas.openxmlformats.org/officeDocument/2006/relationships/hyperlink" Target="mailto:aaron.moralesp@sat.gob.mx" TargetMode="External"/><Relationship Id="rId199" Type="http://schemas.openxmlformats.org/officeDocument/2006/relationships/hyperlink" Target="mailto:enrique.delrio@sat.gob.mx" TargetMode="External"/><Relationship Id="rId200" Type="http://schemas.openxmlformats.org/officeDocument/2006/relationships/hyperlink" Target="mailto:jose.delaconcha@sat.gob.mx" TargetMode="External"/><Relationship Id="rId201" Type="http://schemas.openxmlformats.org/officeDocument/2006/relationships/hyperlink" Target="mailto:fernando.garcial@sat.gob.mx" TargetMode="External"/><Relationship Id="rId202" Type="http://schemas.openxmlformats.org/officeDocument/2006/relationships/hyperlink" Target="mailto:andrea.castillog@sat.gob.mx" TargetMode="External"/><Relationship Id="rId203" Type="http://schemas.openxmlformats.org/officeDocument/2006/relationships/hyperlink" Target="mailto:luis.escorciap@sat.gob.mx" TargetMode="External"/><Relationship Id="rId204" Type="http://schemas.openxmlformats.org/officeDocument/2006/relationships/hyperlink" Target="mailto:jorge.monsalvo@sat.gob.mx" TargetMode="External"/><Relationship Id="rId205" Type="http://schemas.openxmlformats.org/officeDocument/2006/relationships/hyperlink" Target="mailto:gabriela.escalante@sat.gob.mx" TargetMode="External"/><Relationship Id="rId206" Type="http://schemas.openxmlformats.org/officeDocument/2006/relationships/hyperlink" Target="mailto:ana.ramirez@sat.gob.mx" TargetMode="External"/><Relationship Id="rId207" Type="http://schemas.openxmlformats.org/officeDocument/2006/relationships/hyperlink" Target="mailto:jorge.fuentes@sat.gob.mx" TargetMode="External"/><Relationship Id="rId208" Type="http://schemas.openxmlformats.org/officeDocument/2006/relationships/hyperlink" Target="mailto:ariel.avalos@sat.gob.mx" TargetMode="External"/><Relationship Id="rId209" Type="http://schemas.openxmlformats.org/officeDocument/2006/relationships/hyperlink" Target="mailto:leticia.ramirez@sat.gob.mx" TargetMode="External"/><Relationship Id="rId210" Type="http://schemas.openxmlformats.org/officeDocument/2006/relationships/hyperlink" Target="mailto:diana.alvarez@sat.gob.mx" TargetMode="External"/><Relationship Id="rId211" Type="http://schemas.openxmlformats.org/officeDocument/2006/relationships/hyperlink" Target="mailto:rosamaria.fernandez@sat.gob.mx" TargetMode="External"/><Relationship Id="rId212" Type="http://schemas.openxmlformats.org/officeDocument/2006/relationships/hyperlink" Target="mailto:gerardo.ortizg@sat.gob.mx" TargetMode="External"/><Relationship Id="rId213" Type="http://schemas.openxmlformats.org/officeDocument/2006/relationships/hyperlink" Target="mailto:maria.guadarramap@sat.gob.mx" TargetMode="External"/><Relationship Id="rId214" Type="http://schemas.openxmlformats.org/officeDocument/2006/relationships/hyperlink" Target="mailto:josue.castillo@sat.gob.mx" TargetMode="External"/><Relationship Id="rId215" Type="http://schemas.openxmlformats.org/officeDocument/2006/relationships/hyperlink" Target="mailto:rosalinda.trevi&#241;o@sat.gob.mx" TargetMode="External"/><Relationship Id="rId216" Type="http://schemas.openxmlformats.org/officeDocument/2006/relationships/hyperlink" Target="mailto:josafath.cervantesg@sat.gob.mx" TargetMode="External"/><Relationship Id="rId217" Type="http://schemas.openxmlformats.org/officeDocument/2006/relationships/hyperlink" Target="mailto:laura.mena@sat.gob.mx" TargetMode="External"/><Relationship Id="rId218" Type="http://schemas.openxmlformats.org/officeDocument/2006/relationships/hyperlink" Target="mailto:francisco.canchem@sat.gob.mx" TargetMode="External"/><Relationship Id="rId219" Type="http://schemas.openxmlformats.org/officeDocument/2006/relationships/hyperlink" Target="mailto:abraham.plata@sat.gob.mx" TargetMode="External"/><Relationship Id="rId220" Type="http://schemas.openxmlformats.org/officeDocument/2006/relationships/hyperlink" Target="mailto:benjamin.jimenezs@sat.gob.mx" TargetMode="External"/><Relationship Id="rId221" Type="http://schemas.openxmlformats.org/officeDocument/2006/relationships/hyperlink" Target="mailto:dalia.hernandez@dat.gob.mx" TargetMode="External"/><Relationship Id="rId222" Type="http://schemas.openxmlformats.org/officeDocument/2006/relationships/hyperlink" Target="mailto:rocio.mijangos@sat.gob.mx" TargetMode="External"/><Relationship Id="rId223" Type="http://schemas.openxmlformats.org/officeDocument/2006/relationships/hyperlink" Target="mailto:sandra.ortiz@sat.gob.mx" TargetMode="External"/><Relationship Id="rId224" Type="http://schemas.openxmlformats.org/officeDocument/2006/relationships/hyperlink" Target="mailto:horus.jimeneza@sat.gob.mx" TargetMode="External"/><Relationship Id="rId225" Type="http://schemas.openxmlformats.org/officeDocument/2006/relationships/hyperlink" Target="mailto:yolanda.torres@sat.gob.mx" TargetMode="External"/><Relationship Id="rId226" Type="http://schemas.openxmlformats.org/officeDocument/2006/relationships/hyperlink" Target="mailto:marisela.garcia@sat.gob.mx" TargetMode="External"/><Relationship Id="rId227" Type="http://schemas.openxmlformats.org/officeDocument/2006/relationships/hyperlink" Target="mailto:juan.villa@sat.gob.mx" TargetMode="External"/><Relationship Id="rId228" Type="http://schemas.openxmlformats.org/officeDocument/2006/relationships/hyperlink" Target="mailto:jaiem.espinosa@sat.gob.mx" TargetMode="External"/><Relationship Id="rId229" Type="http://schemas.openxmlformats.org/officeDocument/2006/relationships/hyperlink" Target="mailto:manuel.reyes@sat.gob.mx" TargetMode="External"/><Relationship Id="rId230" Type="http://schemas.openxmlformats.org/officeDocument/2006/relationships/hyperlink" Target="mailto:julia.sanchez@sat.gob.mx" TargetMode="External"/><Relationship Id="rId231" Type="http://schemas.openxmlformats.org/officeDocument/2006/relationships/hyperlink" Target="mailto:reyes.ornelass@sat.gob.mx" TargetMode="External"/><Relationship Id="rId232" Type="http://schemas.openxmlformats.org/officeDocument/2006/relationships/hyperlink" Target="mailto:martha.sanchez@sat.gob.mx" TargetMode="External"/><Relationship Id="rId233" Type="http://schemas.openxmlformats.org/officeDocument/2006/relationships/hyperlink" Target="mailto:monica.garcia@sat.gob.mx" TargetMode="External"/><Relationship Id="rId234" Type="http://schemas.openxmlformats.org/officeDocument/2006/relationships/hyperlink" Target="mailto:nalleli.contreras@sat.gob.mx" TargetMode="External"/><Relationship Id="rId235" Type="http://schemas.openxmlformats.org/officeDocument/2006/relationships/hyperlink" Target="mailto:alberto.bravo@sat.gob.mx" TargetMode="External"/><Relationship Id="rId236" Type="http://schemas.openxmlformats.org/officeDocument/2006/relationships/hyperlink" Target="mailto:marisol.diazc@sat.gob.mx" TargetMode="External"/><Relationship Id="rId237" Type="http://schemas.openxmlformats.org/officeDocument/2006/relationships/hyperlink" Target="mailto:maricela.jaqruina@sat.gob.mx" TargetMode="External"/><Relationship Id="rId238" Type="http://schemas.openxmlformats.org/officeDocument/2006/relationships/hyperlink" Target="mailto:abraham.moreno@sat.gob.mx" TargetMode="External"/><Relationship Id="rId239" Type="http://schemas.openxmlformats.org/officeDocument/2006/relationships/hyperlink" Target="mailto:lorenzo.gorostiza@sat.gob.mx" TargetMode="External"/><Relationship Id="rId240" Type="http://schemas.openxmlformats.org/officeDocument/2006/relationships/hyperlink" Target="mailto:irma.guadalupe@sat.gob.mx" TargetMode="External"/><Relationship Id="rId241" Type="http://schemas.openxmlformats.org/officeDocument/2006/relationships/hyperlink" Target="mailto:marco.correa@sat.gob.mx" TargetMode="External"/><Relationship Id="rId242" Type="http://schemas.openxmlformats.org/officeDocument/2006/relationships/hyperlink" Target="mailto:cesar.silvia@sat.gob.mx" TargetMode="External"/><Relationship Id="rId243" Type="http://schemas.openxmlformats.org/officeDocument/2006/relationships/hyperlink" Target="mailto:gilberta.cruz@sat.gob.mx" TargetMode="External"/><Relationship Id="rId244" Type="http://schemas.openxmlformats.org/officeDocument/2006/relationships/hyperlink" Target="mailto:roberto.tovarr@sat.gob.mx" TargetMode="External"/><Relationship Id="rId245" Type="http://schemas.openxmlformats.org/officeDocument/2006/relationships/hyperlink" Target="mailto:apolinar.bernalr@sat.gob.mx" TargetMode="External"/><Relationship Id="rId246" Type="http://schemas.openxmlformats.org/officeDocument/2006/relationships/hyperlink" Target="mailto:dora.caballero@sat.gob.mx" TargetMode="External"/><Relationship Id="rId247" Type="http://schemas.openxmlformats.org/officeDocument/2006/relationships/hyperlink" Target="mailto:sonia.aguilar@sat.gob.mx" TargetMode="External"/><Relationship Id="rId248" Type="http://schemas.openxmlformats.org/officeDocument/2006/relationships/hyperlink" Target="mailto:flor.bustosa@sat.gob.mx" TargetMode="External"/><Relationship Id="rId249" Type="http://schemas.openxmlformats.org/officeDocument/2006/relationships/hyperlink" Target="mailto:pedro.soancatl@sat.gob.mx" TargetMode="External"/><Relationship Id="rId250" Type="http://schemas.openxmlformats.org/officeDocument/2006/relationships/hyperlink" Target="mailto:julio.caamal@sat.gob.mx" TargetMode="External"/><Relationship Id="rId251" Type="http://schemas.openxmlformats.org/officeDocument/2006/relationships/hyperlink" Target="mailto:manuel.quintero@sat.gob.mx" TargetMode="External"/><Relationship Id="rId252" Type="http://schemas.openxmlformats.org/officeDocument/2006/relationships/hyperlink" Target="mailto:alonso.castaneda@sat.gob,mx" TargetMode="External"/><Relationship Id="rId253" Type="http://schemas.openxmlformats.org/officeDocument/2006/relationships/hyperlink" Target="mailto:wendy.azuetav@sat.gob.mx" TargetMode="External"/><Relationship Id="rId254" Type="http://schemas.openxmlformats.org/officeDocument/2006/relationships/hyperlink" Target="mailto:julio.castillor@sat.gob.mx" TargetMode="External"/><Relationship Id="rId255" Type="http://schemas.openxmlformats.org/officeDocument/2006/relationships/hyperlink" Target="mailto:hugo.medina@sat.gob.mx" TargetMode="External"/><Relationship Id="rId256" Type="http://schemas.openxmlformats.org/officeDocument/2006/relationships/hyperlink" Target="mailto:jesus.espinozal@sat.gob.mx" TargetMode="External"/><Relationship Id="rId257" Type="http://schemas.openxmlformats.org/officeDocument/2006/relationships/hyperlink" Target="mailto:daniel.guido@sat.gob.mx" TargetMode="External"/><Relationship Id="rId258" Type="http://schemas.openxmlformats.org/officeDocument/2006/relationships/hyperlink" Target="mailto:jorge.garcia@sat.gob.mx" TargetMode="External"/><Relationship Id="rId259" Type="http://schemas.openxmlformats.org/officeDocument/2006/relationships/hyperlink" Target="mailto:jose.munoz@sat.gob.mx" TargetMode="External"/><Relationship Id="rId260" Type="http://schemas.openxmlformats.org/officeDocument/2006/relationships/hyperlink" Target="mailto:andre.lacarriere@sat.gob.mx" TargetMode="External"/><Relationship Id="rId261" Type="http://schemas.openxmlformats.org/officeDocument/2006/relationships/hyperlink" Target="mailto:sergio.romero@sat.gob.mx" TargetMode="External"/><Relationship Id="rId262" Type="http://schemas.openxmlformats.org/officeDocument/2006/relationships/hyperlink" Target="mailto:luis.ruiz@sat.gob.mx" TargetMode="External"/><Relationship Id="rId263" Type="http://schemas.openxmlformats.org/officeDocument/2006/relationships/hyperlink" Target="mailto:erika.velazquez@sat.gob.mx" TargetMode="External"/><Relationship Id="rId264" Type="http://schemas.openxmlformats.org/officeDocument/2006/relationships/hyperlink" Target="mailto:leobardo.sanchez@sat.gob.mx" TargetMode="External"/><Relationship Id="rId265" Type="http://schemas.openxmlformats.org/officeDocument/2006/relationships/hyperlink" Target="mailto:miriam.luna@sat.gob.mx" TargetMode="External"/><Relationship Id="rId266" Type="http://schemas.openxmlformats.org/officeDocument/2006/relationships/hyperlink" Target="mailto:yasmin.avilas@sat.gob.mx" TargetMode="External"/><Relationship Id="rId267" Type="http://schemas.openxmlformats.org/officeDocument/2006/relationships/hyperlink" Target="mailto:maria.teutla@sat.gob.mx" TargetMode="External"/><Relationship Id="rId268" Type="http://schemas.openxmlformats.org/officeDocument/2006/relationships/hyperlink" Target="mailto:rafael.salasm@sat.gox.mx" TargetMode="External"/><Relationship Id="rId269" Type="http://schemas.openxmlformats.org/officeDocument/2006/relationships/hyperlink" Target="mailto:alondra.lunag@sat.gob.mx" TargetMode="External"/><Relationship Id="rId270" Type="http://schemas.openxmlformats.org/officeDocument/2006/relationships/hyperlink" Target="mailto:ignacio.trujillo@sat.gob.mx" TargetMode="External"/><Relationship Id="rId271" Type="http://schemas.openxmlformats.org/officeDocument/2006/relationships/hyperlink" Target="mailto:rosa.trujillo@sat.gob.mx" TargetMode="External"/><Relationship Id="rId272" Type="http://schemas.openxmlformats.org/officeDocument/2006/relationships/hyperlink" Target="mailto:leobardo.sanchez@sat.gob.mx" TargetMode="External"/><Relationship Id="rId273" Type="http://schemas.openxmlformats.org/officeDocument/2006/relationships/hyperlink" Target="mailto:maria.castillejos@sat.gob.mx" TargetMode="External"/><Relationship Id="rId274" Type="http://schemas.openxmlformats.org/officeDocument/2006/relationships/hyperlink" Target="mailto:rodolfo.gonzalez@sat.gob.mx" TargetMode="External"/><Relationship Id="rId275" Type="http://schemas.openxmlformats.org/officeDocument/2006/relationships/hyperlink" Target="mailto:tania.gomez@sat.gob.mx" TargetMode="External"/><Relationship Id="rId276" Type="http://schemas.openxmlformats.org/officeDocument/2006/relationships/hyperlink" Target="mailto:oscar.pallares@sat.gob.mx" TargetMode="External"/><Relationship Id="rId277" Type="http://schemas.openxmlformats.org/officeDocument/2006/relationships/hyperlink" Target="mailto:alejandro.tejeda@sat.gob.mx" TargetMode="External"/><Relationship Id="rId278" Type="http://schemas.openxmlformats.org/officeDocument/2006/relationships/hyperlink" Target="mailto:jignacio.perez@sat.gob.mx" TargetMode="External"/><Relationship Id="rId279" Type="http://schemas.openxmlformats.org/officeDocument/2006/relationships/hyperlink" Target="mailto:nancy.alvarado@sat.gob.mx" TargetMode="External"/><Relationship Id="rId280" Type="http://schemas.openxmlformats.org/officeDocument/2006/relationships/hyperlink" Target="mailto:homero.merino@sat.gob.mx" TargetMode="External"/><Relationship Id="rId281" Type="http://schemas.openxmlformats.org/officeDocument/2006/relationships/hyperlink" Target="mailto:alejandro.granados@sat.gob.mx" TargetMode="External"/><Relationship Id="rId282" Type="http://schemas.openxmlformats.org/officeDocument/2006/relationships/hyperlink" Target="mailto:monica.diaz@sat.gob.mx" TargetMode="External"/><Relationship Id="rId283" Type="http://schemas.openxmlformats.org/officeDocument/2006/relationships/hyperlink" Target="mailto:jaime.perezf@sat.gob.mx" TargetMode="External"/><Relationship Id="rId284" Type="http://schemas.openxmlformats.org/officeDocument/2006/relationships/hyperlink" Target="mailto:francisco.gomez@sat.gob.mx" TargetMode="External"/><Relationship Id="rId285" Type="http://schemas.openxmlformats.org/officeDocument/2006/relationships/hyperlink" Target="mailto:armando.fabrizzio@sat.gob.mx" TargetMode="External"/><Relationship Id="rId286" Type="http://schemas.openxmlformats.org/officeDocument/2006/relationships/hyperlink" Target="mailto:rafael.rodriguez@sat.gob.mx" TargetMode="External"/><Relationship Id="rId287" Type="http://schemas.openxmlformats.org/officeDocument/2006/relationships/hyperlink" Target="mailto:marcos.rodriguez@sat.gob.mx" TargetMode="External"/><Relationship Id="rId288" Type="http://schemas.openxmlformats.org/officeDocument/2006/relationships/hyperlink" Target="mailto:maria.arellano@sat.gob.mx" TargetMode="External"/><Relationship Id="rId289" Type="http://schemas.openxmlformats.org/officeDocument/2006/relationships/hyperlink" Target="mailto:beatriz.molina@sat.gob.mx" TargetMode="External"/><Relationship Id="rId290" Type="http://schemas.openxmlformats.org/officeDocument/2006/relationships/hyperlink" Target="mailto:nielsen.rodriguez@sat.gob.mx" TargetMode="External"/><Relationship Id="rId291" Type="http://schemas.openxmlformats.org/officeDocument/2006/relationships/hyperlink" Target="mailto:julio.zumaya@sat.gob.mx" TargetMode="External"/><Relationship Id="rId292" Type="http://schemas.openxmlformats.org/officeDocument/2006/relationships/hyperlink" Target="mailto:sergio.talancon@sat.gob.mx" TargetMode="External"/><Relationship Id="rId293" Type="http://schemas.openxmlformats.org/officeDocument/2006/relationships/hyperlink" Target="mailto:edgar.gonzalez@sat.gob.mx" TargetMode="External"/><Relationship Id="rId294" Type="http://schemas.openxmlformats.org/officeDocument/2006/relationships/hyperlink" Target="mailto:josue.santiago@sat.gob.mx" TargetMode="External"/><Relationship Id="rId295" Type="http://schemas.openxmlformats.org/officeDocument/2006/relationships/hyperlink" Target="mailto:rogelio.machado@sat.gob.mx" TargetMode="External"/><Relationship Id="rId296" Type="http://schemas.openxmlformats.org/officeDocument/2006/relationships/hyperlink" Target="mailto:fermin.verduzco@sat.gob.mx" TargetMode="External"/><Relationship Id="rId297" Type="http://schemas.openxmlformats.org/officeDocument/2006/relationships/hyperlink" Target="mailto:oscar.ayala@sat.gob.mx" TargetMode="External"/><Relationship Id="rId298" Type="http://schemas.openxmlformats.org/officeDocument/2006/relationships/hyperlink" Target="mailto:jose.floresortiz@sat.gob.mx" TargetMode="External"/><Relationship Id="rId299" Type="http://schemas.openxmlformats.org/officeDocument/2006/relationships/hyperlink" Target="mailto:francisco.iracheta@sat.gob.mx" TargetMode="External"/><Relationship Id="rId300" Type="http://schemas.openxmlformats.org/officeDocument/2006/relationships/hyperlink" Target="mailto:hilario.gomez@sat.gob.mx" TargetMode="External"/><Relationship Id="rId301" Type="http://schemas.openxmlformats.org/officeDocument/2006/relationships/hyperlink" Target="mailto:jesus.aguilera@sat.gob.mx" TargetMode="External"/><Relationship Id="rId302" Type="http://schemas.openxmlformats.org/officeDocument/2006/relationships/hyperlink" Target="mailto:reyes.becerril@sat.gob.mx" TargetMode="External"/><Relationship Id="rId303" Type="http://schemas.openxmlformats.org/officeDocument/2006/relationships/hyperlink" Target="mailto:lemuel.perez@sat.gob.mx" TargetMode="External"/><Relationship Id="rId304" Type="http://schemas.openxmlformats.org/officeDocument/2006/relationships/hyperlink" Target="mailto:monica.diaz@sat.gob.mx" TargetMode="External"/><Relationship Id="rId305" Type="http://schemas.openxmlformats.org/officeDocument/2006/relationships/hyperlink" Target="mailto:cinthia.canizales@sat.gob.mx" TargetMode="External"/><Relationship Id="rId306" Type="http://schemas.openxmlformats.org/officeDocument/2006/relationships/hyperlink" Target="mailto:gregorio.menchaca@sat.gob.mx" TargetMode="External"/><Relationship Id="rId307" Type="http://schemas.openxmlformats.org/officeDocument/2006/relationships/hyperlink" Target="mailto:leonardo.perez@sat.gob.mx" TargetMode="External"/><Relationship Id="rId308" Type="http://schemas.openxmlformats.org/officeDocument/2006/relationships/hyperlink" Target="mailto:armando.escamilla@sat.gob.mx" TargetMode="External"/><Relationship Id="rId309" Type="http://schemas.openxmlformats.org/officeDocument/2006/relationships/hyperlink" Target="mailto:roberto.gutierrez@sat.gob.mx" TargetMode="External"/><Relationship Id="rId310" Type="http://schemas.openxmlformats.org/officeDocument/2006/relationships/hyperlink" Target="mailto:sabas.dominguez@sat.gob.mx" TargetMode="External"/><Relationship Id="rId311" Type="http://schemas.openxmlformats.org/officeDocument/2006/relationships/hyperlink" Target="mailto:jorge.blas@sat.gob.mx" TargetMode="External"/><Relationship Id="rId312" Type="http://schemas.openxmlformats.org/officeDocument/2006/relationships/hyperlink" Target="mailto:francisco.jauregui@sat.gob.mx" TargetMode="External"/><Relationship Id="rId313" Type="http://schemas.openxmlformats.org/officeDocument/2006/relationships/hyperlink" Target="mailto:juan.cruz@sat.gob.mx" TargetMode="External"/><Relationship Id="rId314" Type="http://schemas.openxmlformats.org/officeDocument/2006/relationships/hyperlink" Target="mailto:sergio.aldrete@sat.gob.mx" TargetMode="External"/><Relationship Id="rId315" Type="http://schemas.openxmlformats.org/officeDocument/2006/relationships/hyperlink" Target="mailto:felipe.sanchez@sat.gob.mx" TargetMode="External"/><Relationship Id="rId316" Type="http://schemas.openxmlformats.org/officeDocument/2006/relationships/hyperlink" Target="mailto:ana.ocejo@sat.gob.mx" TargetMode="External"/><Relationship Id="rId317" Type="http://schemas.openxmlformats.org/officeDocument/2006/relationships/hyperlink" Target="mailto:gaspar.tavarez@sat.gob.mx" TargetMode="External"/><Relationship Id="rId318" Type="http://schemas.openxmlformats.org/officeDocument/2006/relationships/hyperlink" Target="mailto:luis.loya@sat.gob.mx" TargetMode="External"/><Relationship Id="rId319" Type="http://schemas.openxmlformats.org/officeDocument/2006/relationships/hyperlink" Target="mailto:mario.moreno@sat.gob.mx" TargetMode="External"/><Relationship Id="rId320" Type="http://schemas.openxmlformats.org/officeDocument/2006/relationships/hyperlink" Target="mailto:lazaro.barrios@sat.gob.mx" TargetMode="External"/><Relationship Id="rId321" Type="http://schemas.openxmlformats.org/officeDocument/2006/relationships/hyperlink" Target="mailto:wendy.medina@sat.gob.mx" TargetMode="External"/><Relationship Id="rId322" Type="http://schemas.openxmlformats.org/officeDocument/2006/relationships/hyperlink" Target="mailto:raul.martinez@sat.gob.mx" TargetMode="External"/><Relationship Id="rId323" Type="http://schemas.openxmlformats.org/officeDocument/2006/relationships/hyperlink" Target="mailto:alberto.rodriguez@sat.gob.mx" TargetMode="External"/><Relationship Id="rId324" Type="http://schemas.openxmlformats.org/officeDocument/2006/relationships/hyperlink" Target="mailto:laura.floresc@sat.gob.mx" TargetMode="External"/><Relationship Id="rId325" Type="http://schemas.openxmlformats.org/officeDocument/2006/relationships/hyperlink" Target="mailto:raul.domingueza@sat.gob.mx" TargetMode="External"/><Relationship Id="rId326" Type="http://schemas.openxmlformats.org/officeDocument/2006/relationships/hyperlink" Target="mailto:raul.lara@sat.gob.mx" TargetMode="External"/><Relationship Id="rId327" Type="http://schemas.openxmlformats.org/officeDocument/2006/relationships/hyperlink" Target="mailto:julio.gaxiola@sat.gob.mx" TargetMode="External"/><Relationship Id="rId328" Type="http://schemas.openxmlformats.org/officeDocument/2006/relationships/hyperlink" Target="mailto:paul.hernandez@sat.gob.mx" TargetMode="External"/><Relationship Id="rId329" Type="http://schemas.openxmlformats.org/officeDocument/2006/relationships/hyperlink" Target="mailto:lucero.centurion@sat.gob.mx" TargetMode="External"/><Relationship Id="rId330" Type="http://schemas.openxmlformats.org/officeDocument/2006/relationships/hyperlink" Target="mailto:javier.elizondo@sat.gob.mx" TargetMode="External"/><Relationship Id="rId331" Type="http://schemas.openxmlformats.org/officeDocument/2006/relationships/hyperlink" Target="mailto:raul.martinez@sat.gob.mx" TargetMode="External"/><Relationship Id="rId332" Type="http://schemas.openxmlformats.org/officeDocument/2006/relationships/hyperlink" Target="mailto:antonio.arizpe@sat.gob.mx" TargetMode="External"/><Relationship Id="rId333" Type="http://schemas.openxmlformats.org/officeDocument/2006/relationships/hyperlink" Target="mailto:cesar.olmos@sat.gob.mx" TargetMode="External"/><Relationship Id="rId334" Type="http://schemas.openxmlformats.org/officeDocument/2006/relationships/hyperlink" Target="mailto:hector.zamudio@sat.gob.mx" TargetMode="External"/><Relationship Id="rId335" Type="http://schemas.openxmlformats.org/officeDocument/2006/relationships/hyperlink" Target="mailto:milton.mendez@sat.gob.mx" TargetMode="External"/><Relationship Id="rId336" Type="http://schemas.openxmlformats.org/officeDocument/2006/relationships/hyperlink" Target="mailto:eduardoperezg@sat.gob.mx" TargetMode="External"/><Relationship Id="rId337" Type="http://schemas.openxmlformats.org/officeDocument/2006/relationships/hyperlink" Target="mailto:alvaro.gallardo@sat.gob.mx" TargetMode="External"/><Relationship Id="rId338" Type="http://schemas.openxmlformats.org/officeDocument/2006/relationships/hyperlink" Target="mailto:manuel.castro@sat.gob.mx" TargetMode="External"/><Relationship Id="rId339" Type="http://schemas.openxmlformats.org/officeDocument/2006/relationships/hyperlink" Target="mailto:irma.velazquez@sat.gob.mx" TargetMode="External"/><Relationship Id="rId340" Type="http://schemas.openxmlformats.org/officeDocument/2006/relationships/hyperlink" Target="mailto:israel.galan@sat.gob.mx" TargetMode="External"/><Relationship Id="rId341" Type="http://schemas.openxmlformats.org/officeDocument/2006/relationships/hyperlink" Target="mailto:luis.mastache@sat.gob.mx" TargetMode="External"/><Relationship Id="rId342" Type="http://schemas.openxmlformats.org/officeDocument/2006/relationships/hyperlink" Target="mailto:jose.ikeda@sat.gob.mx" TargetMode="External"/><Relationship Id="rId343" Type="http://schemas.openxmlformats.org/officeDocument/2006/relationships/hyperlink" Target="mailto:alejandro.rodriguezr@sat.gob.mx" TargetMode="External"/><Relationship Id="rId344" Type="http://schemas.openxmlformats.org/officeDocument/2006/relationships/hyperlink" Target="mailto:carlos.saldana@sat.gob.mx" TargetMode="External"/><Relationship Id="rId345" Type="http://schemas.openxmlformats.org/officeDocument/2006/relationships/hyperlink" Target="mailto:raul.gonzalez@sat.gob.mx" TargetMode="External"/><Relationship Id="rId346" Type="http://schemas.openxmlformats.org/officeDocument/2006/relationships/hyperlink" Target="mailto:roberto.martinez@sat.gob.mx" TargetMode="External"/><Relationship Id="rId347" Type="http://schemas.openxmlformats.org/officeDocument/2006/relationships/hyperlink" Target="mailto:alejandro.ortiz@sat.gob.mx" TargetMode="External"/><Relationship Id="rId348" Type="http://schemas.openxmlformats.org/officeDocument/2006/relationships/hyperlink" Target="mailto:odiseo.salvatierra@sat.gob.mx" TargetMode="External"/><Relationship Id="rId349" Type="http://schemas.openxmlformats.org/officeDocument/2006/relationships/hyperlink" Target="mailto:hector.vallejo@sat.gob.mx" TargetMode="External"/><Relationship Id="rId350" Type="http://schemas.openxmlformats.org/officeDocument/2006/relationships/hyperlink" Target="mailto:cesar.montoya@sat.gob.mx" TargetMode="External"/><Relationship Id="rId351" Type="http://schemas.openxmlformats.org/officeDocument/2006/relationships/hyperlink" Target="mailto:marcos.hernandez@sat.gob.mx" TargetMode="External"/><Relationship Id="rId352" Type="http://schemas.openxmlformats.org/officeDocument/2006/relationships/hyperlink" Target="mailto:erika.martinez@sat.gob.mx" TargetMode="External"/><Relationship Id="rId353" Type="http://schemas.openxmlformats.org/officeDocument/2006/relationships/hyperlink" Target="mailto:hector.ramirez@sat.gob.mx" TargetMode="External"/><Relationship Id="rId354" Type="http://schemas.openxmlformats.org/officeDocument/2006/relationships/hyperlink" Target="mailto:ramon.gonzalez@sat.gob.mx" TargetMode="External"/><Relationship Id="rId355" Type="http://schemas.openxmlformats.org/officeDocument/2006/relationships/hyperlink" Target="mailto:angel.cortes@sat.gob.mx" TargetMode="External"/><Relationship Id="rId356" Type="http://schemas.openxmlformats.org/officeDocument/2006/relationships/hyperlink" Target="mailto:rogelio.martinez@sat.gob.mx" TargetMode="External"/><Relationship Id="rId357" Type="http://schemas.openxmlformats.org/officeDocument/2006/relationships/hyperlink" Target="mailto:edgar.herrera@sat.gob.mx" TargetMode="External"/><Relationship Id="rId358" Type="http://schemas.openxmlformats.org/officeDocument/2006/relationships/hyperlink" Target="mailto:joel.rios@sat.gob.mx" TargetMode="External"/><Relationship Id="rId359" Type="http://schemas.openxmlformats.org/officeDocument/2006/relationships/hyperlink" Target="mailto:genaro.castaneda@sat.gob.mx" TargetMode="External"/><Relationship Id="rId360" Type="http://schemas.openxmlformats.org/officeDocument/2006/relationships/hyperlink" Target="mailto:eduardo.hernandez@sat.gob.mx" TargetMode="External"/><Relationship Id="rId361" Type="http://schemas.openxmlformats.org/officeDocument/2006/relationships/hyperlink" Target="mailto:netzahualcoyotl.vera@sat.gob.mx" TargetMode="External"/><Relationship Id="rId362" Type="http://schemas.openxmlformats.org/officeDocument/2006/relationships/hyperlink" Target="mailto:claudia.villafana@sat.gob.mx" TargetMode="External"/><Relationship Id="rId363" Type="http://schemas.openxmlformats.org/officeDocument/2006/relationships/hyperlink" Target="mailto:hector.becerril@sat.gob.mx" TargetMode="External"/><Relationship Id="rId364" Type="http://schemas.openxmlformats.org/officeDocument/2006/relationships/hyperlink" Target="mailto:carlos.saldana@sat.gob.mx" TargetMode="External"/><Relationship Id="rId365" Type="http://schemas.openxmlformats.org/officeDocument/2006/relationships/hyperlink" Target="mailto:flavio.reyes@sat.gob.mx" TargetMode="External"/><Relationship Id="rId366" Type="http://schemas.openxmlformats.org/officeDocument/2006/relationships/hyperlink" Target="mailto:anibal.peralta@sat.gob.mx" TargetMode="External"/><Relationship Id="rId367" Type="http://schemas.openxmlformats.org/officeDocument/2006/relationships/hyperlink" Target="mailto:carlos.mercado@sat.gob.mx" TargetMode="External"/><Relationship Id="rId368" Type="http://schemas.openxmlformats.org/officeDocument/2006/relationships/hyperlink" Target="mailto:ramses.verduzco@sat.gob.mx" TargetMode="External"/><Relationship Id="rId369" Type="http://schemas.openxmlformats.org/officeDocument/2006/relationships/hyperlink" Target="mailto:abel.vazquez@sat.gob.mx" TargetMode="External"/><Relationship Id="rId370" Type="http://schemas.openxmlformats.org/officeDocument/2006/relationships/hyperlink" Target="mailto:abel.sillas@sat.gob.mx" TargetMode="External"/><Relationship Id="rId371" Type="http://schemas.openxmlformats.org/officeDocument/2006/relationships/hyperlink" Target="mailto:rogelio.machado@sat.gob.mx" TargetMode="External"/><Relationship Id="rId372" Type="http://schemas.openxmlformats.org/officeDocument/2006/relationships/hyperlink" Target="mailto:saul.ramirez@sat.gob.mx" TargetMode="External"/><Relationship Id="rId373" Type="http://schemas.openxmlformats.org/officeDocument/2006/relationships/hyperlink" Target="mailto:francisco.ruiz@sat.gob.mx" TargetMode="External"/><Relationship Id="rId374" Type="http://schemas.openxmlformats.org/officeDocument/2006/relationships/hyperlink" Target="mailto:ricardo.olivera@sat,gob.mx" TargetMode="External"/><Relationship Id="rId375" Type="http://schemas.openxmlformats.org/officeDocument/2006/relationships/hyperlink" Target="mailto:miguel.delacruz@sat.gob.mx" TargetMode="External"/><Relationship Id="rId376" Type="http://schemas.openxmlformats.org/officeDocument/2006/relationships/hyperlink" Target="mailto:mario.flores@sat.gob.mx" TargetMode="External"/><Relationship Id="rId377" Type="http://schemas.openxmlformats.org/officeDocument/2006/relationships/hyperlink" Target="mailto:claudia.abundis@sat.gob.mx" TargetMode="External"/><Relationship Id="rId378" Type="http://schemas.openxmlformats.org/officeDocument/2006/relationships/hyperlink" Target="mailto:angel.martinez@sat.gob.mx" TargetMode="External"/><Relationship Id="rId379" Type="http://schemas.openxmlformats.org/officeDocument/2006/relationships/hyperlink" Target="mailto:claudia.jimenez@sat.gob.mx" TargetMode="External"/><Relationship Id="rId380" Type="http://schemas.openxmlformats.org/officeDocument/2006/relationships/hyperlink" Target="mailto:nemesio.rodriguez@sat.gob.mx" TargetMode="External"/><Relationship Id="rId381" Type="http://schemas.openxmlformats.org/officeDocument/2006/relationships/hyperlink" Target="mailto:adan.gomez@sat.gob.mx" TargetMode="External"/><Relationship Id="rId382" Type="http://schemas.openxmlformats.org/officeDocument/2006/relationships/hyperlink" Target="mailto:marco.aban@sat.gob.mx" TargetMode="External"/><Relationship Id="rId383" Type="http://schemas.openxmlformats.org/officeDocument/2006/relationships/hyperlink" Target="mailto:andres.carrillo@sat.gob.mx" TargetMode="External"/><Relationship Id="rId384" Type="http://schemas.openxmlformats.org/officeDocument/2006/relationships/hyperlink" Target="mailto:saul.cardozar@sat.gob.mx" TargetMode="External"/><Relationship Id="rId385" Type="http://schemas.openxmlformats.org/officeDocument/2006/relationships/hyperlink" Target="mailto:salvador.ledesma.m@sat.gob.mx" TargetMode="External"/><Relationship Id="rId386" Type="http://schemas.openxmlformats.org/officeDocument/2006/relationships/hyperlink" Target="mailto:luis.caballero.e@sat.gob.mx" TargetMode="External"/><Relationship Id="rId387" Type="http://schemas.openxmlformats.org/officeDocument/2006/relationships/hyperlink" Target="mailto:maria.reynagau@sat.gob.mx" TargetMode="External"/><Relationship Id="rId388" Type="http://schemas.openxmlformats.org/officeDocument/2006/relationships/hyperlink" Target="mailto:salvador.valdez@sat.gob.mx" TargetMode="External"/><Relationship Id="rId389" Type="http://schemas.openxmlformats.org/officeDocument/2006/relationships/hyperlink" Target="mailto:isaac.garcia@sat.gob.mx" TargetMode="External"/><Relationship Id="rId390" Type="http://schemas.openxmlformats.org/officeDocument/2006/relationships/hyperlink" Target="mailto:margarita.solano@sat.gob.mx" TargetMode="External"/><Relationship Id="rId391" Type="http://schemas.openxmlformats.org/officeDocument/2006/relationships/hyperlink" Target="mailto:david.olvera@sat.gob.mx" TargetMode="External"/><Relationship Id="rId392" Type="http://schemas.openxmlformats.org/officeDocument/2006/relationships/hyperlink" Target="mailto:abraham.moreno@sat.gob.mx" TargetMode="External"/><Relationship Id="rId393" Type="http://schemas.openxmlformats.org/officeDocument/2006/relationships/hyperlink" Target="mailto:alberto.chamorro@sat.gob.mx" TargetMode="External"/><Relationship Id="rId394" Type="http://schemas.openxmlformats.org/officeDocument/2006/relationships/hyperlink" Target="mailto:alma.vidrio@sat.gob.mx" TargetMode="External"/><Relationship Id="rId395" Type="http://schemas.openxmlformats.org/officeDocument/2006/relationships/hyperlink" Target="mailto:alonso.castaneda@sat.gob.mx" TargetMode="External"/><Relationship Id="rId396" Type="http://schemas.openxmlformats.org/officeDocument/2006/relationships/hyperlink" Target="mailto:andres.dautt@sat.gob.mx" TargetMode="External"/><Relationship Id="rId397" Type="http://schemas.openxmlformats.org/officeDocument/2006/relationships/hyperlink" Target="mailto:benjamin.jimenezs@sat.gob.mx" TargetMode="External"/><Relationship Id="rId398" Type="http://schemas.openxmlformats.org/officeDocument/2006/relationships/hyperlink" Target="mailto:cesar.silva@sat.gob.mx" TargetMode="External"/><Relationship Id="rId399" Type="http://schemas.openxmlformats.org/officeDocument/2006/relationships/hyperlink" Target="mailto:daniel.guido@sat.gob.mx" TargetMode="External"/><Relationship Id="rId400" Type="http://schemas.openxmlformats.org/officeDocument/2006/relationships/hyperlink" Target="mailto:gilberta.cruz@sat.gob.mx" TargetMode="External"/><Relationship Id="rId401" Type="http://schemas.openxmlformats.org/officeDocument/2006/relationships/hyperlink" Target="mailto:hector.salinas@sat.gob.mx" TargetMode="External"/><Relationship Id="rId402" Type="http://schemas.openxmlformats.org/officeDocument/2006/relationships/hyperlink" Target="mailto:hugo.medina@sat.gob.mx" TargetMode="External"/><Relationship Id="rId403" Type="http://schemas.openxmlformats.org/officeDocument/2006/relationships/hyperlink" Target="mailto:irma.gonzalez@sat.gob.mx" TargetMode="External"/><Relationship Id="rId404" Type="http://schemas.openxmlformats.org/officeDocument/2006/relationships/hyperlink" Target="mailto:jesus.espinosal@sat.gob.mx" TargetMode="External"/><Relationship Id="rId405" Type="http://schemas.openxmlformats.org/officeDocument/2006/relationships/hyperlink" Target="mailto:jesus.vazquez@sat.gob.mx" TargetMode="External"/><Relationship Id="rId406" Type="http://schemas.openxmlformats.org/officeDocument/2006/relationships/hyperlink" Target="mailto:jorge.garcia@sat.gob.mx" TargetMode="External"/><Relationship Id="rId407" Type="http://schemas.openxmlformats.org/officeDocument/2006/relationships/hyperlink" Target="mailto:juan.villa@sat.gob.mx" TargetMode="External"/><Relationship Id="rId408" Type="http://schemas.openxmlformats.org/officeDocument/2006/relationships/hyperlink" Target="mailto:manuel.quintero@sat.gob.mx" TargetMode="External"/><Relationship Id="rId409" Type="http://schemas.openxmlformats.org/officeDocument/2006/relationships/hyperlink" Target="mailto:julio.caamal@sat.gob.mx" TargetMode="External"/><Relationship Id="rId410" Type="http://schemas.openxmlformats.org/officeDocument/2006/relationships/hyperlink" Target="mailto:julio.castillor@sat.gob.mx" TargetMode="External"/><Relationship Id="rId411" Type="http://schemas.openxmlformats.org/officeDocument/2006/relationships/hyperlink" Target="mailto:karla.perez@sat.gob.mx" TargetMode="External"/><Relationship Id="rId412" Type="http://schemas.openxmlformats.org/officeDocument/2006/relationships/hyperlink" Target="mailto:laura.mena@sat.gob.mx" TargetMode="External"/><Relationship Id="rId413" Type="http://schemas.openxmlformats.org/officeDocument/2006/relationships/hyperlink" Target="mailto:lorenzo.gorostiza@sat.gob.mx" TargetMode="External"/><Relationship Id="rId414" Type="http://schemas.openxmlformats.org/officeDocument/2006/relationships/hyperlink" Target="mailto:manuel.tejeda@dssat.sat.gob.mx" TargetMode="External"/><Relationship Id="rId415" Type="http://schemas.openxmlformats.org/officeDocument/2006/relationships/hyperlink" Target="mailto:manuel.reyes@sat.gob.mx" TargetMode="External"/><Relationship Id="rId416" Type="http://schemas.openxmlformats.org/officeDocument/2006/relationships/hyperlink" Target="mailto:marco.correa@sat.gob.mx" TargetMode="External"/><Relationship Id="rId417" Type="http://schemas.openxmlformats.org/officeDocument/2006/relationships/hyperlink" Target="mailto:maria.guadarrama@sat.gob.mx" TargetMode="External"/><Relationship Id="rId418" Type="http://schemas.openxmlformats.org/officeDocument/2006/relationships/hyperlink" Target="mailto:julia.sanchez@sat.gob.mx" TargetMode="External"/><Relationship Id="rId419" Type="http://schemas.openxmlformats.org/officeDocument/2006/relationships/hyperlink" Target="mailto:librada.talavera@sat.gob.mx" TargetMode="External"/><Relationship Id="rId420" Type="http://schemas.openxmlformats.org/officeDocument/2006/relationships/hyperlink" Target="mailto:maricela.jarquina@sat.gob.mx" TargetMode="External"/><Relationship Id="rId421" Type="http://schemas.openxmlformats.org/officeDocument/2006/relationships/hyperlink" Target="mailto:marisol.diazc@sat.gob.mx" TargetMode="External"/><Relationship Id="rId422" Type="http://schemas.openxmlformats.org/officeDocument/2006/relationships/hyperlink" Target="mailto:martha.sanchez@sat.gob.mx" TargetMode="External"/><Relationship Id="rId423" Type="http://schemas.openxmlformats.org/officeDocument/2006/relationships/hyperlink" Target="mailto:martha.banda@sat.gob.mx" TargetMode="External"/><Relationship Id="rId424" Type="http://schemas.openxmlformats.org/officeDocument/2006/relationships/hyperlink" Target="mailto:miguel.banuelos@sat.gob.mx" TargetMode="External"/><Relationship Id="rId425" Type="http://schemas.openxmlformats.org/officeDocument/2006/relationships/hyperlink" Target="mailto:nalleli.contreras@sat.gob.mx" TargetMode="External"/><Relationship Id="rId426" Type="http://schemas.openxmlformats.org/officeDocument/2006/relationships/hyperlink" Target="mailto:pedro.soancatl@sat.gob.mx" TargetMode="External"/><Relationship Id="rId427" Type="http://schemas.openxmlformats.org/officeDocument/2006/relationships/hyperlink" Target="mailto:reyes.ornelas@sat.gob.mx" TargetMode="External"/><Relationship Id="rId428" Type="http://schemas.openxmlformats.org/officeDocument/2006/relationships/hyperlink" Target="mailto:roberto.tovar@sat.gob.mx" TargetMode="External"/><Relationship Id="rId429" Type="http://schemas.openxmlformats.org/officeDocument/2006/relationships/hyperlink" Target="mailto:rocio.mijangosd@sat.gob.mx" TargetMode="External"/><Relationship Id="rId430" Type="http://schemas.openxmlformats.org/officeDocument/2006/relationships/hyperlink" Target="mailto:tania.rubioz@sat.gob.mx" TargetMode="External"/><Relationship Id="rId431" Type="http://schemas.openxmlformats.org/officeDocument/2006/relationships/hyperlink" Target="mailto:yolanda.torres@sat.gob.mx" TargetMode="External"/><Relationship Id="rId432" Type="http://schemas.openxmlformats.org/officeDocument/2006/relationships/drawing" Target="../drawings/drawing4.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A1:CU44"/>
  <sheetViews>
    <sheetView showFormulas="false" showGridLines="false" showRowColHeaders="true" showZeros="true" rightToLeft="false" tabSelected="true" showOutlineSymbols="true" defaultGridColor="true" view="pageBreakPreview" topLeftCell="A1" colorId="64" zoomScale="75" zoomScaleNormal="115" zoomScalePageLayoutView="75" workbookViewId="0">
      <selection pane="topLeft" activeCell="BH28" activeCellId="0" sqref="BH28"/>
    </sheetView>
  </sheetViews>
  <sheetFormatPr defaultColWidth="6.70703125" defaultRowHeight="13.5" zeroHeight="false" outlineLevelRow="0" outlineLevelCol="0"/>
  <cols>
    <col collapsed="false" customWidth="true" hidden="false" outlineLevel="0" max="4" min="1" style="1" width="3.7"/>
    <col collapsed="false" customWidth="true" hidden="false" outlineLevel="0" max="33" min="5" style="1" width="4.7"/>
    <col collapsed="false" customWidth="true" hidden="false" outlineLevel="0" max="34" min="34" style="1" width="3.7"/>
    <col collapsed="false" customWidth="true" hidden="false" outlineLevel="0" max="36" min="35" style="1" width="4.43"/>
    <col collapsed="false" customWidth="true" hidden="false" outlineLevel="0" max="40" min="37" style="1" width="3.7"/>
    <col collapsed="false" customWidth="true" hidden="false" outlineLevel="0" max="41" min="41" style="1" width="7.43"/>
    <col collapsed="false" customWidth="true" hidden="false" outlineLevel="0" max="42" min="42" style="1" width="6.57"/>
    <col collapsed="false" customWidth="true" hidden="false" outlineLevel="0" max="43" min="43" style="1" width="5.7"/>
    <col collapsed="false" customWidth="true" hidden="false" outlineLevel="0" max="44" min="44" style="1" width="5.57"/>
    <col collapsed="false" customWidth="true" hidden="false" outlineLevel="0" max="46" min="45" style="1" width="5.7"/>
    <col collapsed="false" customWidth="true" hidden="false" outlineLevel="0" max="47" min="47" style="1" width="8.43"/>
    <col collapsed="false" customWidth="true" hidden="false" outlineLevel="0" max="49" min="48" style="1" width="5"/>
    <col collapsed="false" customWidth="true" hidden="false" outlineLevel="0" max="50" min="50" style="1" width="5.14"/>
    <col collapsed="false" customWidth="true" hidden="false" outlineLevel="0" max="51" min="51" style="1" width="4"/>
    <col collapsed="false" customWidth="true" hidden="false" outlineLevel="0" max="52" min="52" style="1" width="6.57"/>
    <col collapsed="false" customWidth="true" hidden="false" outlineLevel="0" max="53" min="53" style="1" width="9"/>
    <col collapsed="false" customWidth="true" hidden="false" outlineLevel="0" max="54" min="54" style="1" width="7.43"/>
    <col collapsed="false" customWidth="true" hidden="false" outlineLevel="0" max="55" min="55" style="1" width="5.85"/>
    <col collapsed="false" customWidth="true" hidden="false" outlineLevel="0" max="57" min="56" style="1" width="4.7"/>
    <col collapsed="false" customWidth="true" hidden="false" outlineLevel="0" max="58" min="58" style="1" width="8.28"/>
    <col collapsed="false" customWidth="true" hidden="false" outlineLevel="0" max="59" min="59" style="1" width="4.28"/>
    <col collapsed="false" customWidth="true" hidden="false" outlineLevel="0" max="60" min="60" style="1" width="7"/>
    <col collapsed="false" customWidth="true" hidden="false" outlineLevel="0" max="61" min="61" style="1" width="4.28"/>
    <col collapsed="false" customWidth="true" hidden="false" outlineLevel="0" max="65" min="62" style="1" width="4.7"/>
    <col collapsed="false" customWidth="true" hidden="false" outlineLevel="0" max="67" min="66" style="1" width="2.71"/>
    <col collapsed="false" customWidth="true" hidden="false" outlineLevel="0" max="68" min="68" style="1" width="5"/>
    <col collapsed="false" customWidth="true" hidden="false" outlineLevel="0" max="71" min="69" style="1" width="4.28"/>
    <col collapsed="false" customWidth="true" hidden="false" outlineLevel="0" max="72" min="72" style="1" width="3.14"/>
    <col collapsed="false" customWidth="true" hidden="false" outlineLevel="0" max="73" min="73" style="1" width="4.43"/>
    <col collapsed="false" customWidth="true" hidden="false" outlineLevel="0" max="77" min="74" style="1" width="3.7"/>
    <col collapsed="false" customWidth="true" hidden="false" outlineLevel="0" max="78" min="78" style="1" width="7"/>
    <col collapsed="false" customWidth="true" hidden="false" outlineLevel="0" max="81" min="79" style="1" width="3.7"/>
    <col collapsed="false" customWidth="false" hidden="false" outlineLevel="0" max="93" min="82" style="1" width="6.7"/>
    <col collapsed="false" customWidth="true" hidden="false" outlineLevel="0" max="97" min="94" style="1" width="3.7"/>
    <col collapsed="false" customWidth="false" hidden="false" outlineLevel="0" max="1024" min="98" style="1" width="6.7"/>
  </cols>
  <sheetData>
    <row r="1" customFormat="false" ht="14.25" hidden="false" customHeight="true" outlineLevel="0" collapsed="false">
      <c r="A1" s="2"/>
      <c r="B1" s="2"/>
      <c r="C1" s="2"/>
      <c r="D1" s="2"/>
      <c r="E1" s="2"/>
      <c r="F1" s="2"/>
      <c r="G1" s="2"/>
      <c r="H1" s="2"/>
      <c r="I1" s="2"/>
      <c r="J1" s="2"/>
      <c r="K1" s="2"/>
      <c r="L1" s="2"/>
      <c r="M1" s="2"/>
      <c r="N1" s="2"/>
      <c r="O1" s="2"/>
      <c r="P1" s="2"/>
      <c r="Q1" s="2"/>
      <c r="R1" s="2"/>
      <c r="S1" s="2"/>
      <c r="T1" s="2"/>
      <c r="U1" s="2"/>
      <c r="V1" s="2"/>
      <c r="W1" s="2"/>
      <c r="X1" s="2"/>
      <c r="Y1" s="3"/>
      <c r="Z1" s="3"/>
      <c r="AA1" s="2"/>
      <c r="AB1" s="2"/>
      <c r="AC1" s="2"/>
      <c r="AD1" s="2"/>
      <c r="AE1" s="2"/>
      <c r="AF1" s="2"/>
      <c r="AG1" s="4"/>
      <c r="AH1" s="4"/>
      <c r="AI1" s="4"/>
      <c r="AJ1" s="4"/>
      <c r="AK1" s="4"/>
      <c r="AL1" s="4"/>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row>
    <row r="2" customFormat="false" ht="16.5" hidden="false" customHeight="false" outlineLevel="0" collapsed="false">
      <c r="A2" s="5"/>
      <c r="B2" s="5"/>
      <c r="C2" s="5"/>
      <c r="D2" s="5"/>
      <c r="E2" s="5"/>
      <c r="F2" s="5"/>
      <c r="G2" s="5"/>
      <c r="H2" s="5"/>
      <c r="I2" s="5"/>
      <c r="J2" s="5"/>
      <c r="K2" s="5"/>
      <c r="L2" s="5"/>
      <c r="M2" s="5"/>
      <c r="N2" s="5"/>
      <c r="O2" s="5"/>
      <c r="P2" s="5"/>
      <c r="Q2" s="5"/>
      <c r="R2" s="5"/>
      <c r="S2" s="5"/>
      <c r="T2" s="5"/>
      <c r="U2" s="5"/>
      <c r="V2" s="5"/>
      <c r="W2" s="5"/>
      <c r="X2" s="5"/>
      <c r="Y2" s="3"/>
      <c r="Z2" s="3"/>
      <c r="AA2" s="5"/>
      <c r="AB2" s="5"/>
      <c r="AC2" s="5"/>
      <c r="AD2" s="5"/>
      <c r="AE2" s="5"/>
      <c r="AF2" s="5"/>
      <c r="AG2" s="6"/>
      <c r="AH2" s="6"/>
      <c r="AI2" s="6"/>
      <c r="AJ2" s="6"/>
      <c r="AK2" s="6"/>
      <c r="AL2" s="6"/>
      <c r="AM2" s="3"/>
      <c r="AN2" s="3"/>
      <c r="AO2" s="3"/>
      <c r="AP2" s="3"/>
      <c r="AQ2" s="3"/>
      <c r="AR2" s="3"/>
      <c r="AS2" s="3"/>
      <c r="AT2" s="3"/>
      <c r="AU2" s="3"/>
      <c r="AV2" s="3"/>
      <c r="AW2" s="3"/>
      <c r="AX2" s="7" t="s">
        <v>0</v>
      </c>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8"/>
      <c r="CG2" s="8"/>
      <c r="CH2" s="8"/>
      <c r="CI2" s="8"/>
      <c r="CJ2" s="8"/>
      <c r="CK2" s="3"/>
      <c r="CL2" s="3"/>
      <c r="CM2" s="3"/>
      <c r="CN2" s="3"/>
      <c r="CO2" s="3"/>
    </row>
    <row r="3" customFormat="false" ht="13.5" hidden="false" customHeight="false" outlineLevel="0" collapsed="false">
      <c r="A3" s="3"/>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9"/>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10"/>
      <c r="CG3" s="10"/>
      <c r="CH3" s="10"/>
      <c r="CI3" s="10"/>
      <c r="CJ3" s="10"/>
      <c r="CK3" s="3"/>
      <c r="CL3" s="3"/>
      <c r="CM3" s="3"/>
      <c r="CN3" s="3"/>
      <c r="CO3" s="3"/>
    </row>
    <row r="4" customFormat="false" ht="13.5" hidden="false" customHeight="false" outlineLevel="0" collapsed="false">
      <c r="A4" s="3"/>
      <c r="B4" s="3"/>
      <c r="C4" s="3"/>
      <c r="D4" s="3"/>
      <c r="E4" s="3"/>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row>
    <row r="5" customFormat="false" ht="15.75" hidden="false" customHeight="true" outlineLevel="0" collapsed="false">
      <c r="A5" s="7" t="s">
        <v>1</v>
      </c>
      <c r="B5" s="7"/>
      <c r="C5" s="7"/>
      <c r="D5" s="7"/>
      <c r="E5" s="7"/>
      <c r="F5" s="7"/>
      <c r="G5" s="7"/>
      <c r="H5" s="7"/>
      <c r="I5" s="7" t="s">
        <v>2</v>
      </c>
      <c r="J5" s="7"/>
      <c r="K5" s="7"/>
      <c r="L5" s="7"/>
      <c r="M5" s="7"/>
      <c r="N5" s="7"/>
      <c r="O5" s="7"/>
      <c r="P5" s="7"/>
      <c r="Q5" s="7"/>
      <c r="R5" s="7"/>
      <c r="S5" s="7"/>
      <c r="T5" s="7"/>
      <c r="U5" s="7"/>
      <c r="V5" s="7"/>
      <c r="W5" s="7"/>
      <c r="X5" s="7"/>
      <c r="Y5" s="7"/>
      <c r="Z5" s="7"/>
      <c r="AA5" s="7"/>
      <c r="AB5" s="7"/>
      <c r="AC5" s="11"/>
      <c r="AD5" s="11"/>
      <c r="AE5" s="11"/>
      <c r="AF5" s="11"/>
      <c r="AG5" s="11"/>
      <c r="AH5" s="11"/>
      <c r="AI5" s="11"/>
      <c r="AJ5" s="11"/>
      <c r="AK5" s="11"/>
      <c r="AL5" s="11"/>
      <c r="AM5" s="11"/>
      <c r="AN5" s="11"/>
      <c r="AO5" s="11"/>
      <c r="AP5" s="11"/>
      <c r="AQ5" s="11"/>
      <c r="AR5" s="12"/>
      <c r="AS5" s="12"/>
      <c r="AT5" s="12"/>
      <c r="AU5" s="12"/>
      <c r="AV5" s="12"/>
      <c r="AW5" s="11"/>
      <c r="AX5" s="11"/>
      <c r="AY5" s="11"/>
      <c r="AZ5" s="11"/>
      <c r="BA5" s="11"/>
      <c r="BB5" s="11"/>
      <c r="BC5" s="11"/>
      <c r="BD5" s="11"/>
      <c r="BE5" s="11"/>
      <c r="BF5" s="11"/>
      <c r="BG5" s="11"/>
      <c r="BH5" s="11"/>
      <c r="BI5" s="11"/>
      <c r="BJ5" s="11"/>
      <c r="BK5" s="11"/>
      <c r="BL5" s="11"/>
      <c r="BM5" s="11"/>
      <c r="BN5" s="11"/>
      <c r="BO5" s="11"/>
      <c r="BP5" s="11"/>
      <c r="BQ5" s="11"/>
      <c r="BR5" s="11"/>
      <c r="BS5" s="11"/>
      <c r="BT5" s="11"/>
      <c r="BU5" s="11"/>
      <c r="BV5" s="11"/>
      <c r="BW5" s="11"/>
      <c r="BX5" s="11"/>
      <c r="BY5" s="12"/>
      <c r="BZ5" s="12"/>
      <c r="CA5" s="12"/>
      <c r="CB5" s="12"/>
      <c r="CC5" s="12"/>
      <c r="CD5" s="12"/>
      <c r="CE5" s="7"/>
      <c r="CF5" s="11"/>
      <c r="CG5" s="11"/>
      <c r="CH5" s="11"/>
      <c r="CI5" s="11"/>
      <c r="CJ5" s="12"/>
      <c r="CK5" s="12"/>
      <c r="CL5" s="12"/>
      <c r="CM5" s="12"/>
      <c r="CN5" s="12"/>
      <c r="CO5" s="12"/>
    </row>
    <row r="6" customFormat="false" ht="25.5" hidden="false" customHeight="true" outlineLevel="0" collapsed="false">
      <c r="A6" s="13" t="s">
        <v>3</v>
      </c>
      <c r="B6" s="13"/>
      <c r="C6" s="13"/>
      <c r="D6" s="13"/>
      <c r="E6" s="13"/>
      <c r="F6" s="13"/>
      <c r="G6" s="13"/>
      <c r="H6" s="14"/>
      <c r="I6" s="15" t="s">
        <v>4</v>
      </c>
      <c r="J6" s="15"/>
      <c r="K6" s="15"/>
      <c r="L6" s="15"/>
      <c r="M6" s="15"/>
      <c r="N6" s="15"/>
      <c r="O6" s="15" t="s">
        <v>5</v>
      </c>
      <c r="P6" s="15"/>
      <c r="Q6" s="15"/>
      <c r="R6" s="15"/>
      <c r="S6" s="15"/>
      <c r="T6" s="16" t="s">
        <v>6</v>
      </c>
      <c r="U6" s="16"/>
      <c r="V6" s="16"/>
      <c r="W6" s="16"/>
      <c r="X6" s="16"/>
      <c r="Y6" s="16"/>
      <c r="Z6" s="16"/>
      <c r="AA6" s="16"/>
      <c r="AB6" s="16"/>
      <c r="AC6" s="16"/>
      <c r="AD6" s="16"/>
      <c r="AE6" s="16"/>
      <c r="AF6" s="16"/>
      <c r="AG6" s="16"/>
      <c r="AH6" s="16"/>
      <c r="AI6" s="16"/>
      <c r="AJ6" s="16"/>
      <c r="AK6" s="16"/>
      <c r="AL6" s="16"/>
      <c r="AM6" s="16"/>
      <c r="AN6" s="15" t="s">
        <v>7</v>
      </c>
      <c r="AO6" s="15"/>
      <c r="AP6" s="15"/>
      <c r="AQ6" s="15"/>
      <c r="AR6" s="15"/>
      <c r="AS6" s="15"/>
      <c r="AT6" s="15"/>
      <c r="AU6" s="15"/>
      <c r="AV6" s="15"/>
      <c r="AW6" s="15"/>
      <c r="AX6" s="15"/>
      <c r="AY6" s="15"/>
      <c r="AZ6" s="15"/>
      <c r="BA6" s="15"/>
      <c r="BB6" s="15"/>
      <c r="BC6" s="15"/>
      <c r="BD6" s="15"/>
      <c r="BE6" s="15"/>
      <c r="BF6" s="15"/>
      <c r="BG6" s="15"/>
      <c r="BH6" s="17"/>
      <c r="BI6" s="18"/>
      <c r="BJ6" s="18"/>
      <c r="BK6" s="18"/>
      <c r="BL6" s="18"/>
      <c r="BM6" s="18"/>
      <c r="BN6" s="18"/>
      <c r="BO6" s="18"/>
      <c r="BP6" s="18"/>
      <c r="BQ6" s="18"/>
      <c r="BR6" s="18"/>
      <c r="BS6" s="19"/>
      <c r="BT6" s="18"/>
      <c r="BU6" s="18"/>
      <c r="BV6" s="18"/>
      <c r="BW6" s="18"/>
      <c r="BX6" s="18"/>
      <c r="BY6" s="19"/>
      <c r="BZ6" s="19"/>
      <c r="CA6" s="19"/>
      <c r="CB6" s="19"/>
      <c r="CC6" s="19"/>
      <c r="CD6" s="19"/>
    </row>
    <row r="7" customFormat="false" ht="30" hidden="false" customHeight="true" outlineLevel="0" collapsed="false">
      <c r="A7" s="20" t="s">
        <v>8</v>
      </c>
      <c r="B7" s="20"/>
      <c r="C7" s="20"/>
      <c r="D7" s="20"/>
      <c r="E7" s="20"/>
      <c r="F7" s="20"/>
      <c r="G7" s="20"/>
      <c r="H7" s="21"/>
      <c r="I7" s="22" t="s">
        <v>9</v>
      </c>
      <c r="J7" s="22"/>
      <c r="K7" s="22"/>
      <c r="L7" s="22"/>
      <c r="M7" s="22"/>
      <c r="N7" s="22"/>
      <c r="O7" s="23" t="s">
        <v>10</v>
      </c>
      <c r="P7" s="23"/>
      <c r="Q7" s="23"/>
      <c r="R7" s="23"/>
      <c r="S7" s="23"/>
      <c r="T7" s="24" t="str">
        <f aca="false">VLOOKUP(O7,Clave!D8:F660,2,0)</f>
        <v>Subadministración de Apoyo Desconcentrado de Comunicaciones y Tecnologías de la Información de Jalisco 3 Zapopan</v>
      </c>
      <c r="U7" s="24"/>
      <c r="V7" s="24"/>
      <c r="W7" s="24"/>
      <c r="X7" s="24"/>
      <c r="Y7" s="24"/>
      <c r="Z7" s="24"/>
      <c r="AA7" s="24"/>
      <c r="AB7" s="24"/>
      <c r="AC7" s="24"/>
      <c r="AD7" s="24"/>
      <c r="AE7" s="24"/>
      <c r="AF7" s="24"/>
      <c r="AG7" s="24"/>
      <c r="AH7" s="24"/>
      <c r="AI7" s="24"/>
      <c r="AJ7" s="24"/>
      <c r="AK7" s="24"/>
      <c r="AL7" s="24"/>
      <c r="AM7" s="24"/>
      <c r="AN7" s="25" t="str">
        <f aca="false">VLOOKUP(O7,Clave!D8:F661,3,0)</f>
        <v>Archivo de Trámite de la Subadministración de Apoyo Desconcentrado de Comunicaciones y Tecnologías de la Información de Jalisco 3 Zapopan</v>
      </c>
      <c r="AO7" s="25"/>
      <c r="AP7" s="25"/>
      <c r="AQ7" s="25"/>
      <c r="AR7" s="25"/>
      <c r="AS7" s="25"/>
      <c r="AT7" s="25"/>
      <c r="AU7" s="25"/>
      <c r="AV7" s="25"/>
      <c r="AW7" s="25"/>
      <c r="AX7" s="25"/>
      <c r="AY7" s="25"/>
      <c r="AZ7" s="25"/>
      <c r="BA7" s="25"/>
      <c r="BB7" s="25"/>
      <c r="BC7" s="25"/>
      <c r="BD7" s="25"/>
      <c r="BE7" s="25"/>
      <c r="BF7" s="25"/>
      <c r="BG7" s="25"/>
      <c r="BH7" s="26"/>
      <c r="BI7" s="26"/>
      <c r="BJ7" s="26"/>
      <c r="BK7" s="26"/>
      <c r="BL7" s="26"/>
      <c r="BM7" s="26"/>
      <c r="BN7" s="26"/>
      <c r="BO7" s="26"/>
      <c r="BP7" s="26"/>
      <c r="BQ7" s="26"/>
      <c r="BR7" s="26"/>
      <c r="BS7" s="19"/>
      <c r="BT7" s="27"/>
      <c r="BU7" s="27"/>
      <c r="BV7" s="27"/>
      <c r="BW7" s="27"/>
      <c r="BX7" s="27"/>
      <c r="BY7" s="19"/>
      <c r="BZ7" s="19"/>
      <c r="CA7" s="19"/>
      <c r="CB7" s="19"/>
      <c r="CC7" s="19"/>
      <c r="CD7" s="19"/>
    </row>
    <row r="8" customFormat="false" ht="3.75" hidden="false" customHeight="true" outlineLevel="0" collapsed="false">
      <c r="A8" s="28"/>
      <c r="B8" s="28"/>
      <c r="C8" s="28"/>
      <c r="D8" s="28"/>
      <c r="E8" s="28"/>
      <c r="F8" s="28"/>
      <c r="G8" s="28"/>
      <c r="H8" s="28"/>
      <c r="I8" s="28"/>
      <c r="J8" s="28"/>
      <c r="K8" s="28"/>
      <c r="L8" s="28"/>
      <c r="M8" s="28"/>
      <c r="N8" s="28"/>
      <c r="O8" s="28"/>
      <c r="P8" s="28"/>
      <c r="Q8" s="28"/>
      <c r="R8" s="28"/>
      <c r="S8" s="28"/>
      <c r="T8" s="28"/>
      <c r="U8" s="28"/>
      <c r="V8" s="28"/>
      <c r="W8" s="28"/>
      <c r="X8" s="28"/>
      <c r="Y8" s="12"/>
      <c r="Z8" s="12"/>
      <c r="AA8" s="28"/>
      <c r="AB8" s="28"/>
      <c r="AC8" s="28"/>
      <c r="AD8" s="28"/>
      <c r="AE8" s="28"/>
      <c r="AF8" s="28"/>
      <c r="AG8" s="28"/>
      <c r="AH8" s="12"/>
      <c r="AI8" s="12"/>
      <c r="AJ8" s="12"/>
      <c r="AK8" s="12"/>
      <c r="AL8" s="12"/>
      <c r="AM8" s="12"/>
      <c r="AN8" s="12"/>
      <c r="AO8" s="12"/>
      <c r="AP8" s="12"/>
      <c r="AQ8" s="12"/>
      <c r="AR8" s="12"/>
      <c r="AS8" s="12"/>
      <c r="AT8" s="12"/>
      <c r="AU8" s="12"/>
      <c r="AV8" s="12"/>
      <c r="AW8" s="12"/>
      <c r="AX8" s="12"/>
      <c r="AY8" s="12"/>
      <c r="AZ8" s="12"/>
      <c r="BA8" s="12"/>
      <c r="BB8" s="12"/>
      <c r="BC8" s="12"/>
      <c r="BD8" s="12"/>
      <c r="BE8" s="12"/>
      <c r="BF8" s="12"/>
      <c r="BG8" s="12"/>
      <c r="BH8" s="12"/>
      <c r="BI8" s="12"/>
      <c r="BJ8" s="12"/>
      <c r="BK8" s="12"/>
      <c r="BL8" s="12"/>
      <c r="BM8" s="12"/>
      <c r="BN8" s="12"/>
      <c r="BO8" s="12"/>
      <c r="BP8" s="12"/>
      <c r="BQ8" s="12"/>
      <c r="BR8" s="12"/>
      <c r="BS8" s="12"/>
      <c r="BT8" s="12"/>
      <c r="BU8" s="12"/>
      <c r="BV8" s="12"/>
      <c r="BW8" s="12"/>
      <c r="BX8" s="12"/>
      <c r="BY8" s="12"/>
      <c r="BZ8" s="12"/>
      <c r="CA8" s="12"/>
      <c r="CB8" s="12"/>
      <c r="CC8" s="12"/>
      <c r="CD8" s="12"/>
      <c r="CE8" s="12"/>
      <c r="CF8" s="12"/>
      <c r="CG8" s="12"/>
      <c r="CH8" s="12"/>
      <c r="CI8" s="12"/>
      <c r="CJ8" s="12"/>
      <c r="CK8" s="12"/>
      <c r="CL8" s="12"/>
      <c r="CM8" s="12"/>
      <c r="CN8" s="12"/>
      <c r="CO8" s="12"/>
    </row>
    <row r="9" customFormat="false" ht="4.5" hidden="false" customHeight="true" outlineLevel="0" collapsed="false">
      <c r="A9" s="12"/>
      <c r="B9" s="12"/>
      <c r="C9" s="12"/>
      <c r="D9" s="12"/>
      <c r="E9" s="12"/>
      <c r="F9" s="12"/>
      <c r="G9" s="12"/>
      <c r="H9" s="12"/>
      <c r="I9" s="12"/>
      <c r="J9" s="12"/>
      <c r="K9" s="12"/>
      <c r="L9" s="12"/>
      <c r="M9" s="12"/>
      <c r="N9" s="12"/>
      <c r="O9" s="12"/>
      <c r="P9" s="12"/>
      <c r="Q9" s="12"/>
      <c r="R9" s="12"/>
      <c r="S9" s="12"/>
      <c r="T9" s="12"/>
      <c r="U9" s="12"/>
      <c r="V9" s="12"/>
      <c r="W9" s="12"/>
      <c r="X9" s="12"/>
      <c r="Y9" s="12"/>
      <c r="Z9" s="12"/>
      <c r="AA9" s="29"/>
      <c r="AB9" s="30"/>
      <c r="AC9" s="30"/>
      <c r="AD9" s="30"/>
      <c r="AE9" s="30"/>
      <c r="AF9" s="30"/>
      <c r="AG9" s="30"/>
      <c r="AH9" s="30"/>
      <c r="AI9" s="30"/>
      <c r="AJ9" s="30"/>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12"/>
      <c r="BU9" s="12"/>
      <c r="BV9" s="12"/>
      <c r="BW9" s="12"/>
      <c r="BX9" s="12"/>
      <c r="BY9" s="12"/>
      <c r="BZ9" s="12"/>
      <c r="CA9" s="12"/>
      <c r="CB9" s="12"/>
      <c r="CC9" s="12"/>
      <c r="CD9" s="12"/>
      <c r="CE9" s="12"/>
      <c r="CF9" s="12"/>
      <c r="CG9" s="12"/>
      <c r="CH9" s="12"/>
      <c r="CI9" s="12"/>
      <c r="CJ9" s="12"/>
      <c r="CK9" s="12"/>
      <c r="CL9" s="12"/>
      <c r="CM9" s="12"/>
      <c r="CN9" s="12"/>
      <c r="CO9" s="12"/>
    </row>
    <row r="10" customFormat="false" ht="14.25" hidden="false" customHeight="true" outlineLevel="0" collapsed="false">
      <c r="A10" s="7" t="s">
        <v>11</v>
      </c>
      <c r="B10" s="7"/>
      <c r="C10" s="7"/>
      <c r="D10" s="7"/>
      <c r="E10" s="7"/>
      <c r="F10" s="7"/>
      <c r="G10" s="7"/>
      <c r="H10" s="7"/>
      <c r="I10" s="7"/>
      <c r="J10" s="7"/>
      <c r="K10" s="7"/>
      <c r="L10" s="7"/>
      <c r="M10" s="7"/>
      <c r="N10" s="7"/>
      <c r="O10" s="7"/>
      <c r="P10" s="7"/>
      <c r="Q10" s="7"/>
      <c r="R10" s="7"/>
      <c r="S10" s="7"/>
      <c r="T10" s="7"/>
      <c r="U10" s="7"/>
      <c r="V10" s="7"/>
      <c r="W10" s="7"/>
      <c r="X10" s="7"/>
      <c r="Y10" s="12"/>
      <c r="Z10" s="12"/>
      <c r="AA10" s="12"/>
      <c r="AB10" s="12"/>
      <c r="AC10" s="12"/>
      <c r="AD10" s="12"/>
      <c r="AE10" s="12"/>
      <c r="AF10" s="12"/>
      <c r="AG10" s="12"/>
      <c r="AH10" s="12"/>
      <c r="AI10" s="12"/>
      <c r="AJ10" s="12"/>
      <c r="AK10" s="12"/>
      <c r="AL10" s="12"/>
      <c r="AM10" s="12"/>
      <c r="AN10" s="12"/>
      <c r="AO10" s="12"/>
      <c r="AP10" s="12"/>
      <c r="AQ10" s="12"/>
      <c r="AR10" s="12"/>
      <c r="AS10" s="12"/>
      <c r="AT10" s="12"/>
      <c r="AU10" s="12"/>
      <c r="AV10" s="12"/>
      <c r="AW10" s="12"/>
      <c r="AX10" s="12"/>
      <c r="AY10" s="12"/>
      <c r="AZ10" s="12"/>
      <c r="BA10" s="12"/>
      <c r="BB10" s="12"/>
      <c r="BC10" s="12"/>
      <c r="BD10" s="12"/>
      <c r="BE10" s="12"/>
      <c r="BF10" s="12"/>
      <c r="BG10" s="12"/>
      <c r="BH10" s="12"/>
      <c r="BI10" s="12"/>
      <c r="BJ10" s="12"/>
      <c r="BK10" s="12"/>
      <c r="BL10" s="12"/>
      <c r="BM10" s="12"/>
      <c r="BN10" s="12"/>
      <c r="BO10" s="12"/>
      <c r="BP10" s="12"/>
      <c r="BQ10" s="12"/>
      <c r="BR10" s="32" t="s">
        <v>12</v>
      </c>
      <c r="BS10" s="32"/>
      <c r="BT10" s="32"/>
      <c r="BU10" s="32"/>
      <c r="BV10" s="32"/>
      <c r="BW10" s="32"/>
      <c r="BX10" s="32"/>
      <c r="BY10" s="32"/>
      <c r="BZ10" s="12"/>
      <c r="CA10" s="12"/>
      <c r="CB10" s="12"/>
      <c r="CC10" s="12"/>
      <c r="CD10" s="12"/>
      <c r="CE10" s="12"/>
      <c r="CF10" s="12"/>
      <c r="CG10" s="12"/>
      <c r="CH10" s="3"/>
      <c r="CI10" s="3"/>
      <c r="CJ10" s="3"/>
      <c r="CK10" s="3"/>
      <c r="CL10" s="3"/>
      <c r="CM10" s="3"/>
      <c r="CN10" s="3"/>
      <c r="CO10" s="3"/>
    </row>
    <row r="11" customFormat="false" ht="7.5" hidden="false" customHeight="true" outlineLevel="0" collapsed="false">
      <c r="A11" s="29"/>
      <c r="B11" s="29"/>
      <c r="C11" s="29"/>
      <c r="D11" s="29"/>
      <c r="E11" s="29"/>
      <c r="F11" s="29"/>
      <c r="G11" s="29"/>
      <c r="H11" s="29"/>
      <c r="I11" s="29"/>
      <c r="J11" s="29"/>
      <c r="K11" s="29"/>
      <c r="L11" s="29"/>
      <c r="M11" s="29"/>
      <c r="N11" s="29"/>
      <c r="O11" s="29"/>
      <c r="P11" s="29"/>
      <c r="Q11" s="29"/>
      <c r="R11" s="29"/>
      <c r="S11" s="29"/>
      <c r="T11" s="29"/>
      <c r="U11" s="29"/>
      <c r="V11" s="29"/>
      <c r="W11" s="29"/>
      <c r="X11" s="29"/>
      <c r="Y11" s="12"/>
      <c r="Z11" s="12"/>
      <c r="AA11" s="29"/>
      <c r="AB11" s="29"/>
      <c r="AC11" s="29"/>
      <c r="AD11" s="29"/>
      <c r="AE11" s="29"/>
      <c r="AF11" s="29"/>
      <c r="AG11" s="29"/>
      <c r="AH11" s="29"/>
      <c r="AI11" s="29"/>
      <c r="AJ11" s="33"/>
      <c r="AK11" s="29"/>
      <c r="AL11" s="29"/>
      <c r="AM11" s="12"/>
      <c r="AN11" s="12"/>
      <c r="AO11" s="12"/>
      <c r="AP11" s="12"/>
      <c r="AQ11" s="12"/>
      <c r="AR11" s="12"/>
      <c r="AS11" s="12"/>
      <c r="AT11" s="12"/>
      <c r="AU11" s="12"/>
      <c r="AV11" s="12"/>
      <c r="AW11" s="12"/>
      <c r="AX11" s="12"/>
      <c r="AY11" s="12"/>
      <c r="AZ11" s="12"/>
      <c r="BA11" s="12"/>
      <c r="BB11" s="12"/>
      <c r="BC11" s="12"/>
      <c r="BD11" s="12"/>
      <c r="BE11" s="12"/>
      <c r="BF11" s="12"/>
      <c r="BG11" s="12"/>
      <c r="BH11" s="12"/>
      <c r="BI11" s="12"/>
      <c r="BJ11" s="12"/>
      <c r="BK11" s="12"/>
      <c r="BL11" s="12"/>
      <c r="BM11" s="12"/>
      <c r="BN11" s="12"/>
      <c r="BO11" s="12"/>
      <c r="BP11" s="12"/>
      <c r="BQ11" s="12"/>
      <c r="BR11" s="12"/>
      <c r="BS11" s="12"/>
      <c r="BT11" s="12"/>
      <c r="BU11" s="12"/>
      <c r="BV11" s="12"/>
      <c r="BW11" s="12"/>
      <c r="BX11" s="12"/>
      <c r="BY11" s="12"/>
      <c r="BZ11" s="12"/>
      <c r="CA11" s="12"/>
      <c r="CB11" s="12"/>
      <c r="CC11" s="12"/>
      <c r="CD11" s="12"/>
      <c r="CE11" s="12"/>
      <c r="CF11" s="12"/>
      <c r="CG11" s="12"/>
      <c r="CH11" s="12"/>
      <c r="CI11" s="12"/>
      <c r="CJ11" s="12"/>
      <c r="CK11" s="12"/>
      <c r="CL11" s="12"/>
      <c r="CM11" s="12"/>
      <c r="CN11" s="12"/>
      <c r="CO11" s="12"/>
    </row>
    <row r="12" customFormat="false" ht="62.25" hidden="false" customHeight="true" outlineLevel="0" collapsed="false">
      <c r="A12" s="15" t="s">
        <v>13</v>
      </c>
      <c r="B12" s="15"/>
      <c r="C12" s="15"/>
      <c r="D12" s="15"/>
      <c r="E12" s="15"/>
      <c r="F12" s="15"/>
      <c r="G12" s="15"/>
      <c r="H12" s="15"/>
      <c r="I12" s="15"/>
      <c r="J12" s="15"/>
      <c r="K12" s="15"/>
      <c r="L12" s="15"/>
      <c r="M12" s="15" t="s">
        <v>14</v>
      </c>
      <c r="N12" s="15"/>
      <c r="O12" s="15"/>
      <c r="P12" s="15"/>
      <c r="Q12" s="15"/>
      <c r="R12" s="15"/>
      <c r="S12" s="15"/>
      <c r="T12" s="15" t="s">
        <v>15</v>
      </c>
      <c r="U12" s="15"/>
      <c r="V12" s="15"/>
      <c r="W12" s="15"/>
      <c r="X12" s="15"/>
      <c r="Y12" s="15"/>
      <c r="Z12" s="15"/>
      <c r="AA12" s="15"/>
      <c r="AB12" s="34" t="s">
        <v>16</v>
      </c>
      <c r="AC12" s="34"/>
      <c r="AD12" s="34"/>
      <c r="AE12" s="34"/>
      <c r="AF12" s="34"/>
      <c r="AG12" s="34"/>
      <c r="AH12" s="35" t="s">
        <v>17</v>
      </c>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6" t="s">
        <v>18</v>
      </c>
      <c r="BN12" s="36"/>
      <c r="BO12" s="36"/>
      <c r="BP12" s="36"/>
      <c r="BQ12" s="36"/>
      <c r="BR12" s="37" t="s">
        <v>19</v>
      </c>
      <c r="BS12" s="37"/>
      <c r="BT12" s="37"/>
      <c r="BU12" s="37"/>
      <c r="BV12" s="36" t="s">
        <v>20</v>
      </c>
      <c r="BW12" s="36"/>
      <c r="BX12" s="36"/>
      <c r="BY12" s="36"/>
      <c r="BZ12" s="38"/>
      <c r="CA12" s="12"/>
      <c r="CB12" s="12"/>
      <c r="CC12" s="12"/>
      <c r="CD12" s="12"/>
      <c r="CE12" s="12"/>
      <c r="CF12" s="12"/>
      <c r="CG12" s="12"/>
      <c r="CH12" s="12"/>
      <c r="CI12" s="3"/>
      <c r="CJ12" s="3"/>
      <c r="CK12" s="3"/>
      <c r="CL12" s="3"/>
      <c r="CM12" s="3"/>
      <c r="CN12" s="3"/>
      <c r="CO12" s="3"/>
    </row>
    <row r="13" customFormat="false" ht="24.75" hidden="false" customHeight="true" outlineLevel="0" collapsed="false">
      <c r="A13" s="39" t="s">
        <v>21</v>
      </c>
      <c r="B13" s="39"/>
      <c r="C13" s="39"/>
      <c r="D13" s="39"/>
      <c r="E13" s="39"/>
      <c r="F13" s="39"/>
      <c r="G13" s="39"/>
      <c r="H13" s="39"/>
      <c r="I13" s="39"/>
      <c r="J13" s="39"/>
      <c r="K13" s="39"/>
      <c r="L13" s="39"/>
      <c r="M13" s="40" t="str">
        <f aca="false">VLOOKUP(A13,'Base_Respo_Archivos de Trámite'!$A$8:$G$760,2,0)</f>
        <v>Subadministrador</v>
      </c>
      <c r="N13" s="40"/>
      <c r="O13" s="40"/>
      <c r="P13" s="40"/>
      <c r="Q13" s="40"/>
      <c r="R13" s="40"/>
      <c r="S13" s="40"/>
      <c r="T13" s="41" t="str">
        <f aca="false">VLOOKUP(A13,'Base_Respo_Archivos de Trámite'!$A$8:$G$760,7,0)</f>
        <v>cesar.montoya@sat.gob.mx</v>
      </c>
      <c r="U13" s="41"/>
      <c r="V13" s="41"/>
      <c r="W13" s="41"/>
      <c r="X13" s="41"/>
      <c r="Y13" s="41"/>
      <c r="Z13" s="41"/>
      <c r="AA13" s="41"/>
      <c r="AB13" s="41" t="str">
        <f aca="false">VLOOKUP(A13,'Base_Respo_Archivos de Trámite'!$A$8:$G$760,6,0)</f>
        <v>333-836-2004 ext. 62004</v>
      </c>
      <c r="AC13" s="41"/>
      <c r="AD13" s="41"/>
      <c r="AE13" s="41"/>
      <c r="AF13" s="41"/>
      <c r="AG13" s="41"/>
      <c r="AH13" s="40" t="str">
        <f aca="false">VLOOKUP(A13,'Base_Respo_Archivos de Trámite'!$A$8:$G$760,4,0)</f>
        <v>Av. Central Guillermo González Camarena No. 735, Col. Anexo a Residencial Poniente, C.P. 45136, Zapopan, Jalisco</v>
      </c>
      <c r="AI13" s="40"/>
      <c r="AJ13" s="40"/>
      <c r="AK13" s="40"/>
      <c r="AL13" s="40"/>
      <c r="AM13" s="40"/>
      <c r="AN13" s="40"/>
      <c r="AO13" s="40"/>
      <c r="AP13" s="40"/>
      <c r="AQ13" s="40"/>
      <c r="AR13" s="40"/>
      <c r="AS13" s="40"/>
      <c r="AT13" s="40"/>
      <c r="AU13" s="40"/>
      <c r="AV13" s="40"/>
      <c r="AW13" s="40"/>
      <c r="AX13" s="40"/>
      <c r="AY13" s="40"/>
      <c r="AZ13" s="40"/>
      <c r="BA13" s="40"/>
      <c r="BB13" s="40"/>
      <c r="BC13" s="40"/>
      <c r="BD13" s="40"/>
      <c r="BE13" s="40"/>
      <c r="BF13" s="40"/>
      <c r="BG13" s="40"/>
      <c r="BH13" s="40"/>
      <c r="BI13" s="40"/>
      <c r="BJ13" s="40"/>
      <c r="BK13" s="40"/>
      <c r="BL13" s="40"/>
      <c r="BM13" s="42" t="n">
        <f aca="false">VLOOKUP(A13,'Base_Respo_Archivos de Trámite'!$A$9:$G$760,5,0)</f>
        <v>1412001000</v>
      </c>
      <c r="BN13" s="42"/>
      <c r="BO13" s="42"/>
      <c r="BP13" s="42"/>
      <c r="BQ13" s="42"/>
      <c r="BR13" s="43" t="n">
        <v>1</v>
      </c>
      <c r="BS13" s="43"/>
      <c r="BT13" s="43"/>
      <c r="BU13" s="43"/>
      <c r="BV13" s="44" t="n">
        <v>1</v>
      </c>
      <c r="BW13" s="44"/>
      <c r="BX13" s="44"/>
      <c r="BY13" s="44"/>
      <c r="BZ13" s="38"/>
      <c r="CA13" s="12"/>
      <c r="CB13" s="12"/>
      <c r="CC13" s="12"/>
      <c r="CD13" s="19"/>
      <c r="CE13" s="19"/>
      <c r="CF13" s="19"/>
      <c r="CG13" s="19"/>
      <c r="CH13" s="19"/>
    </row>
    <row r="14" customFormat="false" ht="14.25" hidden="false" customHeight="true" outlineLevel="0" collapsed="false">
      <c r="A14" s="45" t="s">
        <v>22</v>
      </c>
      <c r="B14" s="45"/>
      <c r="C14" s="45" t="s">
        <v>23</v>
      </c>
      <c r="D14" s="45"/>
      <c r="E14" s="45"/>
      <c r="F14" s="45" t="s">
        <v>24</v>
      </c>
      <c r="G14" s="45"/>
      <c r="H14" s="45"/>
      <c r="I14" s="45" t="s">
        <v>25</v>
      </c>
      <c r="J14" s="45"/>
      <c r="K14" s="45"/>
      <c r="L14" s="45" t="s">
        <v>26</v>
      </c>
      <c r="M14" s="45"/>
      <c r="N14" s="45"/>
      <c r="O14" s="45" t="s">
        <v>27</v>
      </c>
      <c r="P14" s="45"/>
      <c r="Q14" s="45"/>
      <c r="R14" s="46" t="s">
        <v>28</v>
      </c>
      <c r="S14" s="46"/>
      <c r="T14" s="46"/>
      <c r="U14" s="46"/>
      <c r="V14" s="46" t="s">
        <v>29</v>
      </c>
      <c r="W14" s="46"/>
      <c r="X14" s="46"/>
      <c r="Y14" s="46"/>
      <c r="Z14" s="46" t="s">
        <v>30</v>
      </c>
      <c r="AA14" s="46"/>
      <c r="AB14" s="46"/>
      <c r="AC14" s="46"/>
      <c r="AD14" s="46" t="s">
        <v>31</v>
      </c>
      <c r="AE14" s="46"/>
      <c r="AF14" s="46"/>
      <c r="AG14" s="46"/>
      <c r="AH14" s="46" t="s">
        <v>32</v>
      </c>
      <c r="AI14" s="46"/>
      <c r="AJ14" s="46"/>
      <c r="AK14" s="46" t="s">
        <v>33</v>
      </c>
      <c r="AL14" s="46"/>
      <c r="AM14" s="46"/>
      <c r="AN14" s="46"/>
      <c r="AO14" s="46" t="s">
        <v>34</v>
      </c>
      <c r="AP14" s="46" t="s">
        <v>35</v>
      </c>
      <c r="AQ14" s="46" t="s">
        <v>36</v>
      </c>
      <c r="AR14" s="46"/>
      <c r="AS14" s="46"/>
      <c r="AT14" s="46"/>
      <c r="AU14" s="47" t="s">
        <v>37</v>
      </c>
      <c r="AV14" s="47"/>
      <c r="AW14" s="47"/>
      <c r="AX14" s="47"/>
      <c r="AY14" s="47"/>
      <c r="AZ14" s="47"/>
      <c r="BA14" s="47"/>
      <c r="BB14" s="47"/>
      <c r="BC14" s="47"/>
      <c r="BD14" s="47"/>
      <c r="BE14" s="47"/>
      <c r="BF14" s="47"/>
      <c r="BG14" s="47"/>
      <c r="BH14" s="47"/>
      <c r="BI14" s="47"/>
      <c r="BJ14" s="47"/>
      <c r="BK14" s="47"/>
      <c r="BL14" s="47"/>
      <c r="BM14" s="47"/>
      <c r="BN14" s="47"/>
      <c r="BO14" s="47"/>
      <c r="BP14" s="45" t="s">
        <v>38</v>
      </c>
      <c r="BQ14" s="45"/>
      <c r="BR14" s="45"/>
      <c r="BS14" s="45"/>
      <c r="BT14" s="48" t="s">
        <v>39</v>
      </c>
      <c r="BU14" s="48"/>
      <c r="BV14" s="48"/>
      <c r="BW14" s="48"/>
      <c r="BX14" s="48"/>
      <c r="BY14" s="48"/>
      <c r="BZ14" s="48"/>
      <c r="CA14" s="48"/>
      <c r="CB14" s="48"/>
      <c r="CC14" s="48"/>
      <c r="CD14" s="48" t="s">
        <v>40</v>
      </c>
      <c r="CE14" s="48"/>
      <c r="CF14" s="48"/>
      <c r="CG14" s="48" t="s">
        <v>40</v>
      </c>
      <c r="CH14" s="48"/>
      <c r="CI14" s="48"/>
      <c r="CJ14" s="48" t="s">
        <v>40</v>
      </c>
      <c r="CK14" s="48"/>
      <c r="CL14" s="48"/>
      <c r="CM14" s="48" t="s">
        <v>40</v>
      </c>
      <c r="CN14" s="48"/>
      <c r="CO14" s="48"/>
      <c r="CP14" s="49"/>
      <c r="CQ14" s="49"/>
      <c r="CR14" s="49"/>
      <c r="CS14" s="49"/>
      <c r="CT14" s="49"/>
      <c r="CU14" s="49"/>
    </row>
    <row r="15" customFormat="false" ht="14.25" hidden="false" customHeight="true" outlineLevel="0" collapsed="false">
      <c r="A15" s="50" t="s">
        <v>41</v>
      </c>
      <c r="B15" s="50"/>
      <c r="C15" s="51" t="s">
        <v>42</v>
      </c>
      <c r="D15" s="51"/>
      <c r="E15" s="51"/>
      <c r="F15" s="51" t="s">
        <v>43</v>
      </c>
      <c r="G15" s="51"/>
      <c r="H15" s="51"/>
      <c r="I15" s="51" t="s">
        <v>44</v>
      </c>
      <c r="J15" s="51"/>
      <c r="K15" s="51"/>
      <c r="L15" s="51" t="s">
        <v>45</v>
      </c>
      <c r="M15" s="51"/>
      <c r="N15" s="51"/>
      <c r="O15" s="51" t="s">
        <v>46</v>
      </c>
      <c r="P15" s="51"/>
      <c r="Q15" s="51"/>
      <c r="R15" s="52" t="s">
        <v>47</v>
      </c>
      <c r="S15" s="52"/>
      <c r="T15" s="52"/>
      <c r="U15" s="52"/>
      <c r="V15" s="52"/>
      <c r="W15" s="52"/>
      <c r="X15" s="52"/>
      <c r="Y15" s="52"/>
      <c r="Z15" s="52" t="s">
        <v>48</v>
      </c>
      <c r="AA15" s="52"/>
      <c r="AB15" s="52"/>
      <c r="AC15" s="52"/>
      <c r="AD15" s="52"/>
      <c r="AE15" s="52"/>
      <c r="AF15" s="52"/>
      <c r="AG15" s="52"/>
      <c r="AH15" s="51" t="s">
        <v>49</v>
      </c>
      <c r="AI15" s="51"/>
      <c r="AJ15" s="51"/>
      <c r="AK15" s="53" t="s">
        <v>50</v>
      </c>
      <c r="AL15" s="53"/>
      <c r="AM15" s="53"/>
      <c r="AN15" s="53"/>
      <c r="AO15" s="52" t="s">
        <v>51</v>
      </c>
      <c r="AP15" s="51" t="s">
        <v>52</v>
      </c>
      <c r="AQ15" s="54" t="s">
        <v>53</v>
      </c>
      <c r="AR15" s="54"/>
      <c r="AS15" s="54"/>
      <c r="AT15" s="54"/>
      <c r="AU15" s="55" t="s">
        <v>54</v>
      </c>
      <c r="AV15" s="56" t="s">
        <v>55</v>
      </c>
      <c r="AW15" s="56"/>
      <c r="AX15" s="56"/>
      <c r="AY15" s="56"/>
      <c r="AZ15" s="56"/>
      <c r="BA15" s="51" t="s">
        <v>56</v>
      </c>
      <c r="BB15" s="51"/>
      <c r="BC15" s="51"/>
      <c r="BD15" s="57" t="s">
        <v>57</v>
      </c>
      <c r="BE15" s="57"/>
      <c r="BF15" s="57"/>
      <c r="BG15" s="57"/>
      <c r="BH15" s="57"/>
      <c r="BI15" s="57"/>
      <c r="BJ15" s="57"/>
      <c r="BK15" s="57"/>
      <c r="BL15" s="57"/>
      <c r="BM15" s="57"/>
      <c r="BN15" s="57"/>
      <c r="BO15" s="57"/>
      <c r="BP15" s="51" t="s">
        <v>58</v>
      </c>
      <c r="BQ15" s="51"/>
      <c r="BR15" s="51"/>
      <c r="BS15" s="51"/>
      <c r="BT15" s="51" t="s">
        <v>59</v>
      </c>
      <c r="BU15" s="51"/>
      <c r="BV15" s="51"/>
      <c r="BW15" s="51"/>
      <c r="BX15" s="51"/>
      <c r="BY15" s="51"/>
      <c r="BZ15" s="51"/>
      <c r="CA15" s="51"/>
      <c r="CB15" s="51"/>
      <c r="CC15" s="51"/>
      <c r="CD15" s="51" t="s">
        <v>60</v>
      </c>
      <c r="CE15" s="51"/>
      <c r="CF15" s="51"/>
      <c r="CG15" s="51" t="s">
        <v>61</v>
      </c>
      <c r="CH15" s="51"/>
      <c r="CI15" s="51"/>
      <c r="CJ15" s="51" t="s">
        <v>62</v>
      </c>
      <c r="CK15" s="51"/>
      <c r="CL15" s="51"/>
      <c r="CM15" s="51" t="s">
        <v>63</v>
      </c>
      <c r="CN15" s="51"/>
      <c r="CO15" s="51"/>
      <c r="CP15" s="58"/>
    </row>
    <row r="16" customFormat="false" ht="14.25" hidden="false" customHeight="true" outlineLevel="0" collapsed="false">
      <c r="A16" s="50"/>
      <c r="B16" s="50"/>
      <c r="C16" s="51"/>
      <c r="D16" s="51"/>
      <c r="E16" s="51"/>
      <c r="F16" s="51"/>
      <c r="G16" s="51"/>
      <c r="H16" s="51"/>
      <c r="I16" s="51"/>
      <c r="J16" s="51"/>
      <c r="K16" s="51"/>
      <c r="L16" s="51"/>
      <c r="M16" s="51"/>
      <c r="N16" s="51"/>
      <c r="O16" s="51"/>
      <c r="P16" s="51"/>
      <c r="Q16" s="51"/>
      <c r="R16" s="52"/>
      <c r="S16" s="52"/>
      <c r="T16" s="52"/>
      <c r="U16" s="52"/>
      <c r="V16" s="52"/>
      <c r="W16" s="52"/>
      <c r="X16" s="52"/>
      <c r="Y16" s="52"/>
      <c r="Z16" s="52"/>
      <c r="AA16" s="52"/>
      <c r="AB16" s="52"/>
      <c r="AC16" s="52"/>
      <c r="AD16" s="52"/>
      <c r="AE16" s="52"/>
      <c r="AF16" s="52"/>
      <c r="AG16" s="52"/>
      <c r="AH16" s="51"/>
      <c r="AI16" s="51"/>
      <c r="AJ16" s="51"/>
      <c r="AK16" s="51" t="s">
        <v>64</v>
      </c>
      <c r="AL16" s="51"/>
      <c r="AM16" s="51" t="s">
        <v>65</v>
      </c>
      <c r="AN16" s="51"/>
      <c r="AO16" s="52"/>
      <c r="AP16" s="51"/>
      <c r="AQ16" s="54"/>
      <c r="AR16" s="54"/>
      <c r="AS16" s="54"/>
      <c r="AT16" s="54"/>
      <c r="AU16" s="55"/>
      <c r="AV16" s="56"/>
      <c r="AW16" s="56"/>
      <c r="AX16" s="56"/>
      <c r="AY16" s="56"/>
      <c r="AZ16" s="56"/>
      <c r="BA16" s="51"/>
      <c r="BB16" s="51"/>
      <c r="BC16" s="51"/>
      <c r="BD16" s="57"/>
      <c r="BE16" s="57"/>
      <c r="BF16" s="57"/>
      <c r="BG16" s="57"/>
      <c r="BH16" s="57"/>
      <c r="BI16" s="57"/>
      <c r="BJ16" s="57"/>
      <c r="BK16" s="57"/>
      <c r="BL16" s="57"/>
      <c r="BM16" s="57"/>
      <c r="BN16" s="57"/>
      <c r="BO16" s="57"/>
      <c r="BP16" s="51"/>
      <c r="BQ16" s="51"/>
      <c r="BR16" s="51"/>
      <c r="BS16" s="51"/>
      <c r="BT16" s="51"/>
      <c r="BU16" s="51"/>
      <c r="BV16" s="51"/>
      <c r="BW16" s="51"/>
      <c r="BX16" s="51"/>
      <c r="BY16" s="51"/>
      <c r="BZ16" s="51"/>
      <c r="CA16" s="51"/>
      <c r="CB16" s="51"/>
      <c r="CC16" s="51"/>
      <c r="CD16" s="51"/>
      <c r="CE16" s="51"/>
      <c r="CF16" s="51"/>
      <c r="CG16" s="51"/>
      <c r="CH16" s="51"/>
      <c r="CI16" s="51"/>
      <c r="CJ16" s="51"/>
      <c r="CK16" s="51"/>
      <c r="CL16" s="51"/>
      <c r="CM16" s="51"/>
      <c r="CN16" s="51"/>
      <c r="CO16" s="51"/>
    </row>
    <row r="17" customFormat="false" ht="26.25" hidden="false" customHeight="true" outlineLevel="0" collapsed="false">
      <c r="A17" s="50"/>
      <c r="B17" s="50"/>
      <c r="C17" s="51"/>
      <c r="D17" s="51"/>
      <c r="E17" s="51"/>
      <c r="F17" s="51"/>
      <c r="G17" s="51"/>
      <c r="H17" s="51"/>
      <c r="I17" s="51"/>
      <c r="J17" s="51"/>
      <c r="K17" s="51"/>
      <c r="L17" s="51"/>
      <c r="M17" s="51"/>
      <c r="N17" s="51"/>
      <c r="O17" s="51"/>
      <c r="P17" s="51"/>
      <c r="Q17" s="51"/>
      <c r="R17" s="51" t="s">
        <v>66</v>
      </c>
      <c r="S17" s="51"/>
      <c r="T17" s="51"/>
      <c r="U17" s="51"/>
      <c r="V17" s="52" t="s">
        <v>67</v>
      </c>
      <c r="W17" s="52"/>
      <c r="X17" s="52"/>
      <c r="Y17" s="52"/>
      <c r="Z17" s="51" t="s">
        <v>66</v>
      </c>
      <c r="AA17" s="51"/>
      <c r="AB17" s="51"/>
      <c r="AC17" s="51"/>
      <c r="AD17" s="52" t="s">
        <v>67</v>
      </c>
      <c r="AE17" s="52"/>
      <c r="AF17" s="52"/>
      <c r="AG17" s="52"/>
      <c r="AH17" s="51"/>
      <c r="AI17" s="51"/>
      <c r="AJ17" s="51"/>
      <c r="AK17" s="51"/>
      <c r="AL17" s="51"/>
      <c r="AM17" s="51"/>
      <c r="AN17" s="51"/>
      <c r="AO17" s="52"/>
      <c r="AP17" s="51"/>
      <c r="AQ17" s="54"/>
      <c r="AR17" s="54"/>
      <c r="AS17" s="54"/>
      <c r="AT17" s="54"/>
      <c r="AU17" s="55"/>
      <c r="AV17" s="56"/>
      <c r="AW17" s="56"/>
      <c r="AX17" s="56"/>
      <c r="AY17" s="56"/>
      <c r="AZ17" s="56"/>
      <c r="BA17" s="59" t="s">
        <v>68</v>
      </c>
      <c r="BB17" s="59" t="s">
        <v>69</v>
      </c>
      <c r="BC17" s="59" t="s">
        <v>70</v>
      </c>
      <c r="BD17" s="57"/>
      <c r="BE17" s="57"/>
      <c r="BF17" s="57"/>
      <c r="BG17" s="57"/>
      <c r="BH17" s="57"/>
      <c r="BI17" s="57"/>
      <c r="BJ17" s="57"/>
      <c r="BK17" s="57"/>
      <c r="BL17" s="57"/>
      <c r="BM17" s="57"/>
      <c r="BN17" s="57"/>
      <c r="BO17" s="57"/>
      <c r="BP17" s="60" t="s">
        <v>71</v>
      </c>
      <c r="BQ17" s="60" t="s">
        <v>72</v>
      </c>
      <c r="BR17" s="60" t="s">
        <v>73</v>
      </c>
      <c r="BS17" s="60" t="s">
        <v>74</v>
      </c>
      <c r="BT17" s="51"/>
      <c r="BU17" s="51"/>
      <c r="BV17" s="51"/>
      <c r="BW17" s="51"/>
      <c r="BX17" s="51"/>
      <c r="BY17" s="51"/>
      <c r="BZ17" s="51"/>
      <c r="CA17" s="51"/>
      <c r="CB17" s="51"/>
      <c r="CC17" s="51"/>
      <c r="CD17" s="51"/>
      <c r="CE17" s="51"/>
      <c r="CF17" s="51"/>
      <c r="CG17" s="51"/>
      <c r="CH17" s="51"/>
      <c r="CI17" s="51"/>
      <c r="CJ17" s="51"/>
      <c r="CK17" s="51"/>
      <c r="CL17" s="51"/>
      <c r="CM17" s="51"/>
      <c r="CN17" s="51"/>
      <c r="CO17" s="51"/>
    </row>
    <row r="18" customFormat="false" ht="20.25" hidden="false" customHeight="true" outlineLevel="0" collapsed="false">
      <c r="A18" s="50"/>
      <c r="B18" s="50"/>
      <c r="C18" s="51"/>
      <c r="D18" s="51"/>
      <c r="E18" s="51"/>
      <c r="F18" s="51"/>
      <c r="G18" s="51"/>
      <c r="H18" s="51"/>
      <c r="I18" s="51"/>
      <c r="J18" s="51"/>
      <c r="K18" s="51"/>
      <c r="L18" s="51"/>
      <c r="M18" s="51"/>
      <c r="N18" s="51"/>
      <c r="O18" s="51"/>
      <c r="P18" s="51"/>
      <c r="Q18" s="51"/>
      <c r="R18" s="51"/>
      <c r="S18" s="51"/>
      <c r="T18" s="51"/>
      <c r="U18" s="51"/>
      <c r="V18" s="52"/>
      <c r="W18" s="52"/>
      <c r="X18" s="52"/>
      <c r="Y18" s="52"/>
      <c r="Z18" s="51"/>
      <c r="AA18" s="51"/>
      <c r="AB18" s="51"/>
      <c r="AC18" s="51"/>
      <c r="AD18" s="52"/>
      <c r="AE18" s="52"/>
      <c r="AF18" s="52"/>
      <c r="AG18" s="52"/>
      <c r="AH18" s="51"/>
      <c r="AI18" s="51"/>
      <c r="AJ18" s="51"/>
      <c r="AK18" s="51"/>
      <c r="AL18" s="51"/>
      <c r="AM18" s="51"/>
      <c r="AN18" s="51"/>
      <c r="AO18" s="52"/>
      <c r="AP18" s="51"/>
      <c r="AQ18" s="54"/>
      <c r="AR18" s="54"/>
      <c r="AS18" s="54"/>
      <c r="AT18" s="54"/>
      <c r="AU18" s="55"/>
      <c r="AV18" s="56"/>
      <c r="AW18" s="56"/>
      <c r="AX18" s="56"/>
      <c r="AY18" s="56"/>
      <c r="AZ18" s="56"/>
      <c r="BA18" s="59"/>
      <c r="BB18" s="59"/>
      <c r="BC18" s="59"/>
      <c r="BD18" s="57"/>
      <c r="BE18" s="57"/>
      <c r="BF18" s="57"/>
      <c r="BG18" s="57"/>
      <c r="BH18" s="57"/>
      <c r="BI18" s="57"/>
      <c r="BJ18" s="57"/>
      <c r="BK18" s="57"/>
      <c r="BL18" s="57"/>
      <c r="BM18" s="57"/>
      <c r="BN18" s="57"/>
      <c r="BO18" s="57"/>
      <c r="BP18" s="60"/>
      <c r="BQ18" s="60"/>
      <c r="BR18" s="60"/>
      <c r="BS18" s="60"/>
      <c r="BT18" s="51"/>
      <c r="BU18" s="51"/>
      <c r="BV18" s="51"/>
      <c r="BW18" s="51"/>
      <c r="BX18" s="51"/>
      <c r="BY18" s="51"/>
      <c r="BZ18" s="51"/>
      <c r="CA18" s="51"/>
      <c r="CB18" s="51"/>
      <c r="CC18" s="51"/>
      <c r="CD18" s="51"/>
      <c r="CE18" s="51"/>
      <c r="CF18" s="51"/>
      <c r="CG18" s="51"/>
      <c r="CH18" s="51"/>
      <c r="CI18" s="51"/>
      <c r="CJ18" s="51"/>
      <c r="CK18" s="51"/>
      <c r="CL18" s="51"/>
      <c r="CM18" s="51"/>
      <c r="CN18" s="51"/>
      <c r="CO18" s="51"/>
    </row>
    <row r="19" customFormat="false" ht="25.5" hidden="false" customHeight="true" outlineLevel="0" collapsed="false">
      <c r="A19" s="50"/>
      <c r="B19" s="50"/>
      <c r="C19" s="51"/>
      <c r="D19" s="51"/>
      <c r="E19" s="51"/>
      <c r="F19" s="51"/>
      <c r="G19" s="51"/>
      <c r="H19" s="51"/>
      <c r="I19" s="51"/>
      <c r="J19" s="51"/>
      <c r="K19" s="51"/>
      <c r="L19" s="51"/>
      <c r="M19" s="51"/>
      <c r="N19" s="51"/>
      <c r="O19" s="51"/>
      <c r="P19" s="51"/>
      <c r="Q19" s="51"/>
      <c r="R19" s="54" t="s">
        <v>75</v>
      </c>
      <c r="S19" s="54"/>
      <c r="T19" s="54"/>
      <c r="U19" s="54"/>
      <c r="V19" s="54" t="s">
        <v>75</v>
      </c>
      <c r="W19" s="54"/>
      <c r="X19" s="54"/>
      <c r="Y19" s="54"/>
      <c r="Z19" s="54" t="s">
        <v>75</v>
      </c>
      <c r="AA19" s="54"/>
      <c r="AB19" s="54"/>
      <c r="AC19" s="54"/>
      <c r="AD19" s="61" t="s">
        <v>75</v>
      </c>
      <c r="AE19" s="61"/>
      <c r="AF19" s="61"/>
      <c r="AG19" s="61"/>
      <c r="AH19" s="51"/>
      <c r="AI19" s="51"/>
      <c r="AJ19" s="51"/>
      <c r="AK19" s="51"/>
      <c r="AL19" s="51"/>
      <c r="AM19" s="51"/>
      <c r="AN19" s="51"/>
      <c r="AO19" s="52"/>
      <c r="AP19" s="51"/>
      <c r="AQ19" s="54"/>
      <c r="AR19" s="54"/>
      <c r="AS19" s="54"/>
      <c r="AT19" s="54"/>
      <c r="AU19" s="55"/>
      <c r="AV19" s="56"/>
      <c r="AW19" s="56"/>
      <c r="AX19" s="56"/>
      <c r="AY19" s="56"/>
      <c r="AZ19" s="56"/>
      <c r="BA19" s="59"/>
      <c r="BB19" s="59"/>
      <c r="BC19" s="59"/>
      <c r="BD19" s="57"/>
      <c r="BE19" s="57"/>
      <c r="BF19" s="57"/>
      <c r="BG19" s="57"/>
      <c r="BH19" s="57"/>
      <c r="BI19" s="57"/>
      <c r="BJ19" s="57"/>
      <c r="BK19" s="57"/>
      <c r="BL19" s="57"/>
      <c r="BM19" s="57"/>
      <c r="BN19" s="57"/>
      <c r="BO19" s="57"/>
      <c r="BP19" s="60"/>
      <c r="BQ19" s="60"/>
      <c r="BR19" s="60"/>
      <c r="BS19" s="60"/>
      <c r="BT19" s="51"/>
      <c r="BU19" s="51"/>
      <c r="BV19" s="51"/>
      <c r="BW19" s="51"/>
      <c r="BX19" s="51"/>
      <c r="BY19" s="51"/>
      <c r="BZ19" s="51"/>
      <c r="CA19" s="51"/>
      <c r="CB19" s="51"/>
      <c r="CC19" s="51"/>
      <c r="CD19" s="51"/>
      <c r="CE19" s="51"/>
      <c r="CF19" s="51"/>
      <c r="CG19" s="51"/>
      <c r="CH19" s="51"/>
      <c r="CI19" s="51"/>
      <c r="CJ19" s="51"/>
      <c r="CK19" s="51"/>
      <c r="CL19" s="51"/>
      <c r="CM19" s="51"/>
      <c r="CN19" s="51"/>
      <c r="CO19" s="51"/>
    </row>
    <row r="20" customFormat="false" ht="25.5" hidden="false" customHeight="true" outlineLevel="0" collapsed="false">
      <c r="A20" s="50"/>
      <c r="B20" s="50"/>
      <c r="C20" s="51"/>
      <c r="D20" s="51"/>
      <c r="E20" s="51"/>
      <c r="F20" s="51"/>
      <c r="G20" s="51"/>
      <c r="H20" s="51"/>
      <c r="I20" s="51"/>
      <c r="J20" s="51"/>
      <c r="K20" s="51"/>
      <c r="L20" s="51"/>
      <c r="M20" s="51"/>
      <c r="N20" s="51"/>
      <c r="O20" s="51"/>
      <c r="P20" s="51"/>
      <c r="Q20" s="51"/>
      <c r="R20" s="62" t="s">
        <v>76</v>
      </c>
      <c r="S20" s="62" t="s">
        <v>77</v>
      </c>
      <c r="T20" s="62" t="s">
        <v>78</v>
      </c>
      <c r="U20" s="62" t="s">
        <v>79</v>
      </c>
      <c r="V20" s="62" t="s">
        <v>76</v>
      </c>
      <c r="W20" s="62" t="s">
        <v>77</v>
      </c>
      <c r="X20" s="62" t="s">
        <v>78</v>
      </c>
      <c r="Y20" s="62" t="s">
        <v>79</v>
      </c>
      <c r="Z20" s="62" t="s">
        <v>76</v>
      </c>
      <c r="AA20" s="62" t="s">
        <v>77</v>
      </c>
      <c r="AB20" s="62" t="s">
        <v>78</v>
      </c>
      <c r="AC20" s="62" t="s">
        <v>79</v>
      </c>
      <c r="AD20" s="62" t="s">
        <v>76</v>
      </c>
      <c r="AE20" s="62" t="s">
        <v>77</v>
      </c>
      <c r="AF20" s="62" t="s">
        <v>78</v>
      </c>
      <c r="AG20" s="63" t="s">
        <v>79</v>
      </c>
      <c r="AH20" s="51"/>
      <c r="AI20" s="51"/>
      <c r="AJ20" s="51"/>
      <c r="AK20" s="51"/>
      <c r="AL20" s="51"/>
      <c r="AM20" s="51"/>
      <c r="AN20" s="51"/>
      <c r="AO20" s="52"/>
      <c r="AP20" s="51"/>
      <c r="AQ20" s="51" t="s">
        <v>80</v>
      </c>
      <c r="AR20" s="64" t="s">
        <v>81</v>
      </c>
      <c r="AS20" s="64" t="s">
        <v>82</v>
      </c>
      <c r="AT20" s="64" t="s">
        <v>83</v>
      </c>
      <c r="AU20" s="55"/>
      <c r="AV20" s="56"/>
      <c r="AW20" s="56"/>
      <c r="AX20" s="56"/>
      <c r="AY20" s="56"/>
      <c r="AZ20" s="56"/>
      <c r="BA20" s="59"/>
      <c r="BB20" s="59"/>
      <c r="BC20" s="59"/>
      <c r="BD20" s="57"/>
      <c r="BE20" s="57"/>
      <c r="BF20" s="57"/>
      <c r="BG20" s="57"/>
      <c r="BH20" s="57"/>
      <c r="BI20" s="57"/>
      <c r="BJ20" s="57"/>
      <c r="BK20" s="57"/>
      <c r="BL20" s="57"/>
      <c r="BM20" s="57"/>
      <c r="BN20" s="57"/>
      <c r="BO20" s="57"/>
      <c r="BP20" s="60"/>
      <c r="BQ20" s="60"/>
      <c r="BR20" s="60"/>
      <c r="BS20" s="60"/>
      <c r="BT20" s="51"/>
      <c r="BU20" s="51"/>
      <c r="BV20" s="51"/>
      <c r="BW20" s="51"/>
      <c r="BX20" s="51"/>
      <c r="BY20" s="51"/>
      <c r="BZ20" s="51"/>
      <c r="CA20" s="51"/>
      <c r="CB20" s="51"/>
      <c r="CC20" s="51"/>
      <c r="CD20" s="51"/>
      <c r="CE20" s="51"/>
      <c r="CF20" s="51"/>
      <c r="CG20" s="51"/>
      <c r="CH20" s="51"/>
      <c r="CI20" s="51"/>
      <c r="CJ20" s="51"/>
      <c r="CK20" s="51"/>
      <c r="CL20" s="51"/>
      <c r="CM20" s="51"/>
      <c r="CN20" s="51"/>
      <c r="CO20" s="51"/>
    </row>
    <row r="21" customFormat="false" ht="24.75" hidden="false" customHeight="true" outlineLevel="0" collapsed="false">
      <c r="A21" s="65" t="n">
        <v>1</v>
      </c>
      <c r="B21" s="65"/>
      <c r="C21" s="65" t="n">
        <v>14</v>
      </c>
      <c r="D21" s="65"/>
      <c r="E21" s="65"/>
      <c r="F21" s="65" t="n">
        <v>1</v>
      </c>
      <c r="G21" s="65"/>
      <c r="H21" s="65"/>
      <c r="I21" s="65" t="n">
        <v>0</v>
      </c>
      <c r="J21" s="65"/>
      <c r="K21" s="65"/>
      <c r="L21" s="65" t="n">
        <v>0</v>
      </c>
      <c r="M21" s="65"/>
      <c r="N21" s="65"/>
      <c r="O21" s="43" t="n">
        <v>0</v>
      </c>
      <c r="P21" s="43"/>
      <c r="Q21" s="43"/>
      <c r="R21" s="66"/>
      <c r="S21" s="66"/>
      <c r="T21" s="66"/>
      <c r="U21" s="66"/>
      <c r="V21" s="66"/>
      <c r="W21" s="66"/>
      <c r="X21" s="66"/>
      <c r="Y21" s="66"/>
      <c r="Z21" s="66"/>
      <c r="AA21" s="66"/>
      <c r="AB21" s="66"/>
      <c r="AC21" s="66"/>
      <c r="AD21" s="66"/>
      <c r="AE21" s="66"/>
      <c r="AF21" s="66"/>
      <c r="AG21" s="66"/>
      <c r="AH21" s="67" t="n">
        <f aca="false">C21+F21+I21+L21+O21-Z21-AA21-AB21-AC21-AD21-AE21-AF21-AG21</f>
        <v>15</v>
      </c>
      <c r="AI21" s="67"/>
      <c r="AJ21" s="67"/>
      <c r="AK21" s="68" t="n">
        <v>1</v>
      </c>
      <c r="AL21" s="68"/>
      <c r="AM21" s="68" t="n">
        <v>0</v>
      </c>
      <c r="AN21" s="68"/>
      <c r="AO21" s="69" t="n">
        <v>20</v>
      </c>
      <c r="AP21" s="70" t="n">
        <f aca="false">AO21*0.02</f>
        <v>0.4</v>
      </c>
      <c r="AQ21" s="71"/>
      <c r="AR21" s="71"/>
      <c r="AS21" s="71"/>
      <c r="AT21" s="71"/>
      <c r="AU21" s="72" t="s">
        <v>84</v>
      </c>
      <c r="AV21" s="73" t="str">
        <f aca="false">VLOOKUP(AU21,NomSerie!$D$2:$E$24,2,0)</f>
        <v>TECNOLOGÍAS Y SERVICIOS DE LA INFORMACIÓN</v>
      </c>
      <c r="AW21" s="73"/>
      <c r="AX21" s="73"/>
      <c r="AY21" s="73"/>
      <c r="AZ21" s="73"/>
      <c r="BA21" s="72" t="s">
        <v>85</v>
      </c>
      <c r="BB21" s="72"/>
      <c r="BC21" s="72"/>
      <c r="BD21" s="74" t="str">
        <f aca="false">VLOOKUP(BA21,NomSerie!$G$29:$H$222,2,0)</f>
        <v>SOPORTE A LOS SERVICIOS DE LA OPERACIÓN LOCAL</v>
      </c>
      <c r="BE21" s="74"/>
      <c r="BF21" s="74"/>
      <c r="BG21" s="74"/>
      <c r="BH21" s="74"/>
      <c r="BI21" s="74"/>
      <c r="BJ21" s="74"/>
      <c r="BK21" s="74"/>
      <c r="BL21" s="74"/>
      <c r="BM21" s="74"/>
      <c r="BN21" s="74"/>
      <c r="BO21" s="74"/>
      <c r="BP21" s="75" t="str">
        <f aca="false">IF(ISBLANK(VLOOKUP(BD21,NomSerie!$H$29:$L$222,2,0)), "",VLOOKUP(BD21,NomSerie!$H$29:$L$222,2,0))</f>
        <v>A</v>
      </c>
      <c r="BQ21" s="75" t="e">
        <f aca="false">IF(ISBLANK(VLOOKUP(BD21,NomSerie!$H$29:$L$222,3,0)), "",VLOOKUP(BD21,NomSerie!$H$29:$L$222,3,0))</f>
        <v>#N/A</v>
      </c>
      <c r="BR21" s="75" t="e">
        <f aca="false">IF(ISBLANK(VLOOKUP(BD21,NomSerie!$H$29:$L$222,4,0)), "",VLOOKUP(BD21,NomSerie!$H$29:$L$222,4,0))</f>
        <v>#N/A</v>
      </c>
      <c r="BS21" s="75" t="e">
        <f aca="false">IF(ISBLANK(VLOOKUP(BD21,NomSerie!$H$29:$L$222,5,0)), "",VLOOKUP(BD21,NomSerie!$H$29:$L$222,5,0))</f>
        <v>#N/A</v>
      </c>
      <c r="BT21" s="76" t="s">
        <v>86</v>
      </c>
      <c r="BU21" s="76"/>
      <c r="BV21" s="76"/>
      <c r="BW21" s="76"/>
      <c r="BX21" s="76"/>
      <c r="BY21" s="76"/>
      <c r="BZ21" s="76"/>
      <c r="CA21" s="76"/>
      <c r="CB21" s="76"/>
      <c r="CC21" s="76"/>
      <c r="CD21" s="77"/>
      <c r="CE21" s="77"/>
      <c r="CF21" s="77"/>
      <c r="CG21" s="77"/>
      <c r="CH21" s="77"/>
      <c r="CI21" s="77"/>
      <c r="CJ21" s="77"/>
      <c r="CK21" s="77"/>
      <c r="CL21" s="77"/>
      <c r="CM21" s="77"/>
      <c r="CN21" s="77"/>
      <c r="CO21" s="77"/>
    </row>
    <row r="22" customFormat="false" ht="24.75" hidden="false" customHeight="true" outlineLevel="0" collapsed="false">
      <c r="A22" s="78" t="s">
        <v>87</v>
      </c>
      <c r="B22" s="78"/>
      <c r="C22" s="79" t="n">
        <f aca="false">SUM(C21:E21)</f>
        <v>14</v>
      </c>
      <c r="D22" s="79"/>
      <c r="E22" s="79"/>
      <c r="F22" s="79" t="n">
        <f aca="false">SUM(F21:H21)</f>
        <v>1</v>
      </c>
      <c r="G22" s="79"/>
      <c r="H22" s="79"/>
      <c r="I22" s="79" t="n">
        <f aca="false">SUM(I21:K21)</f>
        <v>0</v>
      </c>
      <c r="J22" s="79"/>
      <c r="K22" s="79"/>
      <c r="L22" s="79" t="n">
        <f aca="false">SUM(L21:N21)</f>
        <v>0</v>
      </c>
      <c r="M22" s="79"/>
      <c r="N22" s="79"/>
      <c r="O22" s="79" t="n">
        <f aca="false">SUM(O21:Q21)</f>
        <v>0</v>
      </c>
      <c r="P22" s="79"/>
      <c r="Q22" s="79"/>
      <c r="R22" s="79" t="n">
        <f aca="false">SUM(R21:R21)</f>
        <v>0</v>
      </c>
      <c r="S22" s="79" t="n">
        <f aca="false">SUM(S21:S21)</f>
        <v>0</v>
      </c>
      <c r="T22" s="79" t="n">
        <f aca="false">SUM(T21:T21)</f>
        <v>0</v>
      </c>
      <c r="U22" s="79" t="n">
        <f aca="false">SUM(U21:U21)</f>
        <v>0</v>
      </c>
      <c r="V22" s="79" t="n">
        <f aca="false">SUM(V21:V21)</f>
        <v>0</v>
      </c>
      <c r="W22" s="79" t="n">
        <f aca="false">SUM(W21:W21)</f>
        <v>0</v>
      </c>
      <c r="X22" s="79" t="n">
        <f aca="false">SUM(X21:X21)</f>
        <v>0</v>
      </c>
      <c r="Y22" s="79" t="n">
        <f aca="false">SUM(Y21:Y21)</f>
        <v>0</v>
      </c>
      <c r="Z22" s="79" t="n">
        <f aca="false">SUM(Z21:Z21)</f>
        <v>0</v>
      </c>
      <c r="AA22" s="79" t="n">
        <f aca="false">SUM(AA21:AA21)</f>
        <v>0</v>
      </c>
      <c r="AB22" s="79" t="n">
        <f aca="false">SUM(AB21:AB21)</f>
        <v>0</v>
      </c>
      <c r="AC22" s="79" t="n">
        <f aca="false">SUM(AC21:AC21)</f>
        <v>0</v>
      </c>
      <c r="AD22" s="79" t="n">
        <f aca="false">SUM(AD21:AD21)</f>
        <v>0</v>
      </c>
      <c r="AE22" s="79" t="n">
        <f aca="false">SUM(AE21:AE21)</f>
        <v>0</v>
      </c>
      <c r="AF22" s="79" t="n">
        <f aca="false">SUM(AF21:AF21)</f>
        <v>0</v>
      </c>
      <c r="AG22" s="79" t="n">
        <f aca="false">SUM(AG21:AG21)</f>
        <v>0</v>
      </c>
      <c r="AH22" s="79" t="n">
        <f aca="false">SUM(AH21:AJ21)</f>
        <v>15</v>
      </c>
      <c r="AI22" s="79"/>
      <c r="AJ22" s="79"/>
      <c r="AK22" s="80" t="n">
        <f aca="false">SUM(AK21:AL21)</f>
        <v>1</v>
      </c>
      <c r="AL22" s="80"/>
      <c r="AM22" s="80" t="n">
        <f aca="false">SUM(AM21:AN21)</f>
        <v>0</v>
      </c>
      <c r="AN22" s="80"/>
      <c r="AO22" s="81" t="n">
        <f aca="false">SUM(AO21:AO21)</f>
        <v>20</v>
      </c>
      <c r="AP22" s="82" t="n">
        <f aca="false">SUM(AP21:AP21)</f>
        <v>0.4</v>
      </c>
      <c r="AQ22" s="82" t="n">
        <f aca="false">SUM(AQ21:AQ21)</f>
        <v>0</v>
      </c>
      <c r="AR22" s="82" t="n">
        <f aca="false">SUM(AR21:AR21)</f>
        <v>0</v>
      </c>
      <c r="AS22" s="82" t="n">
        <f aca="false">SUM(AS21:AS21)</f>
        <v>0</v>
      </c>
      <c r="AT22" s="82" t="n">
        <f aca="false">SUM(AT21:AT21)</f>
        <v>0</v>
      </c>
      <c r="AU22" s="83"/>
      <c r="AV22" s="83"/>
      <c r="AW22" s="83"/>
      <c r="AX22" s="83"/>
      <c r="AY22" s="83"/>
      <c r="AZ22" s="83"/>
      <c r="BA22" s="83"/>
      <c r="BB22" s="83"/>
      <c r="BC22" s="83"/>
      <c r="BD22" s="83"/>
      <c r="BE22" s="83"/>
      <c r="BF22" s="83"/>
      <c r="BG22" s="83"/>
      <c r="BH22" s="83"/>
      <c r="BI22" s="83"/>
      <c r="BJ22" s="83"/>
      <c r="BK22" s="83"/>
      <c r="BL22" s="83"/>
      <c r="BM22" s="83"/>
      <c r="BN22" s="83"/>
      <c r="BO22" s="83"/>
      <c r="BP22" s="83"/>
      <c r="BQ22" s="83"/>
      <c r="BR22" s="83"/>
      <c r="BS22" s="83"/>
      <c r="BT22" s="84"/>
      <c r="BU22" s="84"/>
      <c r="BV22" s="84"/>
      <c r="BW22" s="84"/>
      <c r="BX22" s="84"/>
      <c r="BY22" s="84"/>
      <c r="BZ22" s="84"/>
      <c r="CA22" s="84"/>
      <c r="CB22" s="84"/>
      <c r="CC22" s="84"/>
      <c r="CD22" s="84"/>
      <c r="CE22" s="84"/>
      <c r="CF22" s="84"/>
      <c r="CG22" s="3"/>
      <c r="CH22" s="3"/>
      <c r="CI22" s="3"/>
      <c r="CJ22" s="3"/>
      <c r="CK22" s="3"/>
      <c r="CL22" s="3"/>
      <c r="CM22" s="3"/>
      <c r="CN22" s="3"/>
      <c r="CO22" s="3"/>
    </row>
    <row r="23" s="86" customFormat="true" ht="14.25" hidden="false" customHeight="true" outlineLevel="0" collapsed="false">
      <c r="A23" s="85"/>
      <c r="B23" s="85"/>
      <c r="C23" s="85"/>
      <c r="D23" s="85"/>
      <c r="E23" s="85"/>
      <c r="F23" s="85"/>
      <c r="G23" s="85"/>
      <c r="H23" s="85"/>
      <c r="I23" s="85"/>
      <c r="J23" s="85"/>
      <c r="K23" s="85"/>
      <c r="L23" s="85"/>
      <c r="M23" s="85"/>
      <c r="N23" s="85"/>
      <c r="O23" s="85"/>
      <c r="P23" s="85"/>
      <c r="Q23" s="85"/>
      <c r="R23" s="85"/>
      <c r="S23" s="85"/>
      <c r="T23" s="85"/>
      <c r="U23" s="85"/>
      <c r="V23" s="85"/>
      <c r="W23" s="85"/>
      <c r="X23" s="85"/>
      <c r="Y23" s="85"/>
      <c r="Z23" s="85"/>
      <c r="AA23" s="85"/>
      <c r="AB23" s="85"/>
      <c r="AC23" s="85"/>
    </row>
    <row r="24" s="86" customFormat="true" ht="14.25" hidden="false" customHeight="true" outlineLevel="0" collapsed="false">
      <c r="A24" s="85"/>
      <c r="B24" s="85"/>
      <c r="C24" s="85"/>
      <c r="D24" s="85"/>
      <c r="E24" s="85"/>
      <c r="F24" s="85"/>
      <c r="G24" s="85"/>
      <c r="H24" s="85"/>
      <c r="I24" s="85"/>
      <c r="J24" s="85"/>
      <c r="K24" s="85"/>
      <c r="L24" s="85"/>
      <c r="M24" s="85"/>
      <c r="N24" s="85"/>
      <c r="O24" s="85"/>
      <c r="P24" s="85"/>
      <c r="Q24" s="85"/>
      <c r="R24" s="85"/>
      <c r="S24" s="85"/>
      <c r="T24" s="85"/>
      <c r="U24" s="85"/>
      <c r="V24" s="85"/>
      <c r="W24" s="85"/>
      <c r="X24" s="85"/>
      <c r="Y24" s="85"/>
      <c r="Z24" s="85"/>
      <c r="AA24" s="85"/>
      <c r="AB24" s="85"/>
      <c r="AC24" s="85"/>
    </row>
    <row r="25" s="86" customFormat="true" ht="14.25" hidden="false" customHeight="true" outlineLevel="0" collapsed="false">
      <c r="A25" s="85"/>
      <c r="B25" s="85"/>
      <c r="C25" s="85"/>
      <c r="D25" s="85"/>
      <c r="E25" s="85"/>
      <c r="F25" s="85"/>
      <c r="G25" s="85"/>
      <c r="H25" s="85"/>
      <c r="I25" s="85"/>
      <c r="J25" s="85"/>
      <c r="K25" s="85"/>
      <c r="L25" s="85"/>
      <c r="M25" s="85"/>
      <c r="N25" s="85"/>
      <c r="O25" s="85"/>
      <c r="P25" s="85"/>
      <c r="Q25" s="85"/>
      <c r="R25" s="85"/>
      <c r="S25" s="85"/>
      <c r="T25" s="85"/>
      <c r="U25" s="85"/>
      <c r="V25" s="85"/>
      <c r="W25" s="85"/>
      <c r="X25" s="85"/>
      <c r="Y25" s="85"/>
      <c r="Z25" s="85"/>
      <c r="AA25" s="85"/>
      <c r="AB25" s="85"/>
      <c r="AC25" s="85"/>
    </row>
    <row r="26" s="86" customFormat="true" ht="14.25" hidden="false" customHeight="true" outlineLevel="0" collapsed="false">
      <c r="A26" s="85"/>
      <c r="B26" s="85"/>
      <c r="C26" s="85"/>
      <c r="D26" s="85"/>
      <c r="E26" s="85"/>
      <c r="F26" s="85"/>
      <c r="G26" s="85"/>
      <c r="H26" s="85"/>
      <c r="I26" s="85"/>
      <c r="J26" s="85"/>
      <c r="K26" s="85"/>
      <c r="L26" s="85"/>
      <c r="M26" s="85"/>
      <c r="N26" s="85"/>
      <c r="O26" s="85"/>
      <c r="P26" s="85"/>
      <c r="Q26" s="85"/>
      <c r="R26" s="85"/>
      <c r="S26" s="85"/>
      <c r="T26" s="85"/>
      <c r="U26" s="85"/>
      <c r="V26" s="85"/>
      <c r="W26" s="85"/>
      <c r="X26" s="85"/>
      <c r="Y26" s="85"/>
      <c r="Z26" s="85"/>
      <c r="AA26" s="85"/>
      <c r="AB26" s="85"/>
      <c r="AC26" s="85"/>
    </row>
    <row r="27" s="86" customFormat="true" ht="14.25" hidden="false" customHeight="true" outlineLevel="0" collapsed="false">
      <c r="A27" s="85"/>
      <c r="B27" s="85"/>
      <c r="C27" s="85"/>
      <c r="D27" s="85"/>
      <c r="E27" s="85"/>
      <c r="F27" s="85"/>
      <c r="G27" s="85"/>
      <c r="H27" s="85"/>
      <c r="I27" s="85"/>
      <c r="J27" s="85"/>
      <c r="K27" s="85"/>
      <c r="L27" s="85"/>
      <c r="M27" s="85"/>
      <c r="N27" s="85"/>
      <c r="O27" s="85"/>
      <c r="P27" s="85"/>
      <c r="Q27" s="85"/>
      <c r="R27" s="85"/>
      <c r="S27" s="85"/>
      <c r="T27" s="85"/>
      <c r="U27" s="85"/>
      <c r="V27" s="85"/>
      <c r="W27" s="85"/>
      <c r="X27" s="85"/>
      <c r="Y27" s="85"/>
      <c r="Z27" s="85"/>
      <c r="AA27" s="85"/>
      <c r="AB27" s="85"/>
      <c r="AC27" s="85"/>
    </row>
    <row r="28" s="86" customFormat="true" ht="14.25" hidden="false" customHeight="true" outlineLevel="0" collapsed="false">
      <c r="A28" s="85"/>
      <c r="B28" s="85"/>
      <c r="C28" s="85"/>
      <c r="D28" s="85"/>
      <c r="E28" s="85"/>
      <c r="F28" s="85"/>
      <c r="G28" s="85"/>
      <c r="H28" s="85"/>
      <c r="I28" s="85"/>
      <c r="J28" s="85"/>
      <c r="K28" s="85"/>
      <c r="L28" s="85"/>
      <c r="M28" s="85"/>
      <c r="N28" s="85"/>
      <c r="O28" s="85"/>
      <c r="P28" s="85"/>
      <c r="Q28" s="85"/>
      <c r="R28" s="85"/>
      <c r="S28" s="85"/>
      <c r="T28" s="85"/>
      <c r="U28" s="85"/>
      <c r="V28" s="85"/>
      <c r="W28" s="85"/>
      <c r="X28" s="85"/>
      <c r="Y28" s="85"/>
      <c r="Z28" s="85"/>
      <c r="AA28" s="85"/>
      <c r="AB28" s="85"/>
      <c r="AC28" s="85"/>
    </row>
    <row r="29" s="86" customFormat="true" ht="14.25" hidden="false" customHeight="true" outlineLevel="0" collapsed="false">
      <c r="A29" s="85"/>
      <c r="B29" s="85"/>
      <c r="C29" s="85"/>
      <c r="D29" s="85"/>
      <c r="E29" s="85"/>
      <c r="F29" s="85"/>
      <c r="G29" s="85"/>
      <c r="H29" s="85"/>
      <c r="I29" s="85"/>
      <c r="J29" s="85"/>
      <c r="K29" s="85"/>
      <c r="L29" s="85"/>
      <c r="M29" s="85"/>
      <c r="N29" s="85"/>
      <c r="O29" s="85"/>
      <c r="P29" s="85"/>
      <c r="Q29" s="85"/>
      <c r="R29" s="85"/>
      <c r="S29" s="85"/>
      <c r="T29" s="85"/>
      <c r="U29" s="85"/>
      <c r="V29" s="85"/>
      <c r="W29" s="85"/>
      <c r="X29" s="85"/>
      <c r="Y29" s="85"/>
      <c r="Z29" s="85"/>
      <c r="AA29" s="85"/>
      <c r="AB29" s="85"/>
      <c r="AC29" s="85"/>
    </row>
    <row r="30" s="86" customFormat="true" ht="14.25" hidden="false" customHeight="true" outlineLevel="0" collapsed="false">
      <c r="A30" s="85"/>
      <c r="B30" s="85"/>
      <c r="C30" s="85"/>
      <c r="D30" s="85"/>
      <c r="E30" s="85"/>
      <c r="F30" s="85"/>
      <c r="G30" s="85"/>
      <c r="H30" s="85"/>
      <c r="I30" s="85"/>
      <c r="J30" s="85"/>
      <c r="K30" s="87" t="s">
        <v>88</v>
      </c>
      <c r="L30" s="87"/>
      <c r="M30" s="87"/>
      <c r="N30" s="87"/>
      <c r="O30" s="87"/>
      <c r="P30" s="87"/>
      <c r="Q30" s="87"/>
      <c r="R30" s="87"/>
      <c r="S30" s="85"/>
      <c r="T30" s="85"/>
      <c r="U30" s="85"/>
      <c r="V30" s="85"/>
      <c r="W30" s="85"/>
      <c r="X30" s="85"/>
      <c r="Y30" s="85"/>
      <c r="Z30" s="85"/>
      <c r="AA30" s="85"/>
      <c r="AB30" s="85"/>
      <c r="AC30" s="85"/>
      <c r="BQ30" s="87" t="s">
        <v>89</v>
      </c>
      <c r="BR30" s="87"/>
      <c r="BS30" s="87"/>
      <c r="BT30" s="87"/>
      <c r="BU30" s="87"/>
      <c r="BV30" s="88"/>
    </row>
    <row r="31" s="86" customFormat="true" ht="14.25" hidden="false" customHeight="true" outlineLevel="0" collapsed="false">
      <c r="A31" s="85"/>
      <c r="B31" s="85"/>
      <c r="C31" s="85"/>
      <c r="D31" s="85"/>
      <c r="E31" s="85"/>
      <c r="F31" s="85"/>
      <c r="G31" s="85"/>
      <c r="H31" s="85"/>
      <c r="I31" s="85"/>
      <c r="J31" s="85"/>
      <c r="K31" s="85"/>
      <c r="L31" s="85"/>
      <c r="M31" s="85"/>
      <c r="N31" s="85"/>
      <c r="O31" s="85"/>
      <c r="P31" s="85"/>
      <c r="Q31" s="85"/>
      <c r="R31" s="85"/>
      <c r="S31" s="85"/>
      <c r="T31" s="85"/>
      <c r="U31" s="85"/>
      <c r="V31" s="85"/>
      <c r="W31" s="85"/>
      <c r="X31" s="85"/>
      <c r="Y31" s="85"/>
      <c r="Z31" s="85"/>
      <c r="AA31" s="85"/>
      <c r="AB31" s="85"/>
      <c r="AC31" s="85"/>
    </row>
    <row r="32" s="86" customFormat="true" ht="14.25" hidden="false" customHeight="true" outlineLevel="0" collapsed="false">
      <c r="A32" s="85"/>
      <c r="B32" s="85"/>
      <c r="C32" s="85"/>
      <c r="D32" s="85"/>
      <c r="E32" s="85"/>
      <c r="F32" s="85"/>
      <c r="G32" s="85"/>
      <c r="H32" s="85"/>
      <c r="I32" s="85"/>
      <c r="J32" s="85"/>
      <c r="K32" s="85"/>
      <c r="L32" s="85"/>
      <c r="M32" s="85"/>
      <c r="N32" s="85"/>
      <c r="O32" s="85"/>
      <c r="P32" s="85"/>
      <c r="Q32" s="85"/>
      <c r="R32" s="85"/>
      <c r="S32" s="85"/>
      <c r="T32" s="85"/>
      <c r="U32" s="85"/>
      <c r="V32" s="85"/>
      <c r="W32" s="85"/>
      <c r="X32" s="85"/>
      <c r="Y32" s="85"/>
      <c r="Z32" s="85"/>
      <c r="AA32" s="85"/>
      <c r="AB32" s="85"/>
      <c r="AC32" s="85"/>
    </row>
    <row r="33" s="86" customFormat="true" ht="14.25" hidden="false" customHeight="true" outlineLevel="0" collapsed="false">
      <c r="A33" s="89"/>
      <c r="B33" s="89"/>
      <c r="C33" s="89"/>
      <c r="D33" s="89"/>
      <c r="E33" s="89"/>
      <c r="F33" s="89"/>
      <c r="G33" s="89"/>
      <c r="H33" s="90" t="s">
        <v>90</v>
      </c>
      <c r="I33" s="90"/>
      <c r="J33" s="90"/>
      <c r="K33" s="90"/>
      <c r="L33" s="90"/>
      <c r="M33" s="90"/>
      <c r="N33" s="90"/>
      <c r="O33" s="90"/>
      <c r="P33" s="90"/>
      <c r="Q33" s="90"/>
      <c r="R33" s="90"/>
      <c r="S33" s="90"/>
      <c r="T33" s="90"/>
      <c r="U33" s="90"/>
      <c r="V33" s="89"/>
      <c r="W33" s="89"/>
      <c r="X33" s="89"/>
      <c r="Y33" s="89"/>
      <c r="Z33" s="89"/>
      <c r="AA33" s="85"/>
      <c r="AB33" s="85"/>
      <c r="AC33" s="85"/>
      <c r="BK33" s="90" t="s">
        <v>91</v>
      </c>
      <c r="BL33" s="90"/>
      <c r="BM33" s="90"/>
      <c r="BN33" s="90"/>
      <c r="BO33" s="90"/>
      <c r="BP33" s="90"/>
      <c r="BQ33" s="90"/>
      <c r="BR33" s="90"/>
      <c r="BS33" s="90"/>
      <c r="BT33" s="90"/>
      <c r="BU33" s="90"/>
      <c r="BV33" s="90"/>
      <c r="BW33" s="90"/>
      <c r="BX33" s="90"/>
      <c r="BY33" s="90"/>
      <c r="BZ33" s="90"/>
      <c r="CA33" s="90"/>
    </row>
    <row r="34" s="86" customFormat="true" ht="14.25" hidden="false" customHeight="true" outlineLevel="0" collapsed="false">
      <c r="A34" s="85"/>
      <c r="B34" s="85"/>
      <c r="C34" s="85"/>
      <c r="D34" s="85"/>
      <c r="E34" s="85"/>
      <c r="F34" s="85"/>
      <c r="G34" s="85"/>
      <c r="H34" s="85"/>
      <c r="I34" s="85"/>
      <c r="J34" s="85"/>
      <c r="K34" s="85"/>
      <c r="L34" s="85"/>
      <c r="M34" s="85"/>
      <c r="N34" s="85"/>
      <c r="O34" s="85"/>
      <c r="P34" s="85"/>
      <c r="Q34" s="85"/>
      <c r="R34" s="85"/>
      <c r="S34" s="85"/>
      <c r="T34" s="85"/>
      <c r="U34" s="85"/>
      <c r="V34" s="85"/>
      <c r="W34" s="85"/>
      <c r="X34" s="85"/>
      <c r="Y34" s="85"/>
      <c r="Z34" s="85"/>
      <c r="AA34" s="85"/>
      <c r="AB34" s="85"/>
      <c r="AC34" s="85"/>
      <c r="CK34" s="87"/>
      <c r="CL34" s="87"/>
    </row>
    <row r="35" s="86" customFormat="true" ht="14.25" hidden="false" customHeight="true" outlineLevel="0" collapsed="false">
      <c r="A35" s="85"/>
      <c r="B35" s="85"/>
      <c r="C35" s="85"/>
      <c r="D35" s="85"/>
      <c r="E35" s="85"/>
      <c r="F35" s="85"/>
      <c r="G35" s="85"/>
      <c r="H35" s="91"/>
      <c r="I35" s="91"/>
      <c r="J35" s="91"/>
      <c r="K35" s="91"/>
      <c r="L35" s="91"/>
      <c r="M35" s="91"/>
      <c r="N35" s="91"/>
      <c r="O35" s="91"/>
      <c r="P35" s="91"/>
      <c r="Q35" s="91"/>
      <c r="R35" s="91"/>
      <c r="S35" s="91"/>
      <c r="T35" s="91"/>
      <c r="U35" s="91"/>
      <c r="V35" s="85"/>
      <c r="W35" s="85"/>
      <c r="X35" s="85"/>
      <c r="Y35" s="85"/>
      <c r="Z35" s="85"/>
      <c r="AA35" s="85"/>
      <c r="AB35" s="85"/>
      <c r="AC35" s="85"/>
      <c r="BK35" s="92"/>
      <c r="BL35" s="92"/>
      <c r="BM35" s="92"/>
      <c r="BN35" s="92"/>
      <c r="BO35" s="92"/>
      <c r="BP35" s="92"/>
      <c r="BQ35" s="92"/>
      <c r="BR35" s="92"/>
      <c r="BS35" s="92"/>
      <c r="BT35" s="92"/>
      <c r="BU35" s="92"/>
      <c r="BV35" s="92"/>
      <c r="BW35" s="92"/>
      <c r="BX35" s="92"/>
      <c r="BY35" s="92"/>
      <c r="BZ35" s="92"/>
      <c r="CA35" s="92"/>
      <c r="CJ35" s="93"/>
      <c r="CK35" s="94"/>
      <c r="CL35" s="95"/>
    </row>
    <row r="36" s="86" customFormat="true" ht="14.25" hidden="false" customHeight="true" outlineLevel="0" collapsed="false">
      <c r="A36" s="85"/>
      <c r="B36" s="85"/>
      <c r="C36" s="85"/>
      <c r="D36" s="85"/>
      <c r="E36" s="85"/>
      <c r="F36" s="85"/>
      <c r="G36" s="85"/>
      <c r="H36" s="96" t="s">
        <v>92</v>
      </c>
      <c r="I36" s="96"/>
      <c r="J36" s="96"/>
      <c r="K36" s="96"/>
      <c r="L36" s="96"/>
      <c r="M36" s="96"/>
      <c r="N36" s="96"/>
      <c r="O36" s="96"/>
      <c r="P36" s="96"/>
      <c r="Q36" s="96"/>
      <c r="R36" s="96"/>
      <c r="S36" s="96"/>
      <c r="T36" s="96"/>
      <c r="U36" s="96"/>
      <c r="V36" s="85"/>
      <c r="W36" s="85"/>
      <c r="X36" s="85"/>
      <c r="Y36" s="85"/>
      <c r="Z36" s="85"/>
      <c r="AA36" s="85"/>
      <c r="AB36" s="85"/>
      <c r="AC36" s="85"/>
      <c r="BK36" s="96" t="s">
        <v>93</v>
      </c>
      <c r="BL36" s="96"/>
      <c r="BM36" s="96"/>
      <c r="BN36" s="96"/>
      <c r="BO36" s="96"/>
      <c r="BP36" s="96"/>
      <c r="BQ36" s="96"/>
      <c r="BR36" s="96"/>
      <c r="BS36" s="96"/>
      <c r="BT36" s="96"/>
      <c r="BU36" s="96"/>
      <c r="BV36" s="96"/>
      <c r="BW36" s="96"/>
      <c r="BX36" s="96"/>
      <c r="BY36" s="96"/>
      <c r="BZ36" s="96"/>
      <c r="CA36" s="96"/>
    </row>
    <row r="37" s="86" customFormat="true" ht="14.25" hidden="false" customHeight="true" outlineLevel="0" collapsed="false">
      <c r="A37" s="85"/>
      <c r="B37" s="85"/>
      <c r="C37" s="85"/>
      <c r="D37" s="85"/>
      <c r="E37" s="85"/>
      <c r="F37" s="85"/>
      <c r="G37" s="85"/>
      <c r="H37" s="90" t="s">
        <v>94</v>
      </c>
      <c r="I37" s="90"/>
      <c r="J37" s="90"/>
      <c r="K37" s="90"/>
      <c r="L37" s="90"/>
      <c r="M37" s="90"/>
      <c r="N37" s="90"/>
      <c r="O37" s="90"/>
      <c r="P37" s="90"/>
      <c r="Q37" s="90"/>
      <c r="R37" s="90"/>
      <c r="S37" s="90"/>
      <c r="T37" s="90"/>
      <c r="U37" s="90"/>
      <c r="V37" s="85"/>
      <c r="W37" s="85"/>
      <c r="X37" s="85"/>
      <c r="Y37" s="85"/>
      <c r="Z37" s="85"/>
      <c r="AA37" s="85"/>
      <c r="AB37" s="85"/>
      <c r="AC37" s="85"/>
      <c r="BK37" s="90" t="s">
        <v>95</v>
      </c>
      <c r="BL37" s="90"/>
      <c r="BM37" s="90"/>
      <c r="BN37" s="90"/>
      <c r="BO37" s="90"/>
      <c r="BP37" s="90"/>
      <c r="BQ37" s="90"/>
      <c r="BR37" s="90"/>
      <c r="BS37" s="90"/>
      <c r="BT37" s="90"/>
      <c r="BU37" s="90"/>
      <c r="BV37" s="90"/>
      <c r="BW37" s="90"/>
      <c r="BX37" s="90"/>
      <c r="BY37" s="90"/>
      <c r="BZ37" s="90"/>
      <c r="CA37" s="90"/>
    </row>
    <row r="38" s="86" customFormat="true" ht="13.5" hidden="false" customHeight="false" outlineLevel="0" collapsed="false">
      <c r="A38" s="85"/>
      <c r="B38" s="85"/>
      <c r="C38" s="85"/>
      <c r="D38" s="85"/>
      <c r="E38" s="85"/>
      <c r="F38" s="85"/>
      <c r="G38" s="85"/>
      <c r="H38" s="85"/>
      <c r="I38" s="85"/>
      <c r="J38" s="85"/>
      <c r="K38" s="85"/>
      <c r="L38" s="85"/>
      <c r="M38" s="85"/>
      <c r="N38" s="85"/>
      <c r="O38" s="85"/>
      <c r="P38" s="85"/>
      <c r="Q38" s="85"/>
      <c r="R38" s="85"/>
      <c r="S38" s="85"/>
      <c r="T38" s="85"/>
      <c r="U38" s="85"/>
      <c r="V38" s="85"/>
      <c r="W38" s="85"/>
      <c r="X38" s="85"/>
      <c r="Y38" s="85"/>
      <c r="Z38" s="85"/>
      <c r="AA38" s="97"/>
      <c r="AB38" s="97"/>
      <c r="AC38" s="97"/>
    </row>
    <row r="39" s="86" customFormat="true" ht="13.5" hidden="false" customHeight="false" outlineLevel="0" collapsed="false">
      <c r="A39" s="85"/>
      <c r="B39" s="85"/>
      <c r="C39" s="85"/>
      <c r="D39" s="85"/>
      <c r="E39" s="85"/>
      <c r="F39" s="85"/>
      <c r="G39" s="85"/>
      <c r="H39" s="85"/>
      <c r="I39" s="85"/>
      <c r="J39" s="85"/>
      <c r="K39" s="85"/>
      <c r="L39" s="85"/>
      <c r="M39" s="85"/>
      <c r="N39" s="85"/>
      <c r="O39" s="85"/>
      <c r="P39" s="85"/>
      <c r="Q39" s="85"/>
      <c r="R39" s="85"/>
      <c r="S39" s="85"/>
      <c r="T39" s="85"/>
      <c r="U39" s="85"/>
      <c r="V39" s="85"/>
      <c r="W39" s="85"/>
      <c r="X39" s="85"/>
      <c r="Y39" s="85"/>
      <c r="Z39" s="85"/>
      <c r="AA39" s="97"/>
      <c r="AB39" s="97"/>
      <c r="AC39" s="97"/>
    </row>
    <row r="40" s="86" customFormat="true" ht="13.5" hidden="false" customHeight="false" outlineLevel="0" collapsed="false">
      <c r="AB40" s="97"/>
      <c r="AC40" s="97"/>
    </row>
    <row r="41" s="86" customFormat="true" ht="13.5" hidden="false" customHeight="false" outlineLevel="0" collapsed="false">
      <c r="AB41" s="97"/>
      <c r="AC41" s="97"/>
    </row>
    <row r="42" s="86" customFormat="true" ht="13.5" hidden="false" customHeight="false" outlineLevel="0" collapsed="false"/>
    <row r="43" s="86" customFormat="true" ht="13.5" hidden="false" customHeight="false" outlineLevel="0" collapsed="false"/>
    <row r="44" s="86" customFormat="true" ht="13.5" hidden="false" customHeight="false" outlineLevel="0" collapsed="false"/>
  </sheetData>
  <sheetProtection algorithmName="SHA-512" hashValue="9YELfMIDs4CQ+6KJDBdrsuS9Rn/yXIrbYm/5kfX9WU41ks9lNmAoktqgxm6YNJBUylbL+oKnOSIjhQCUqecpOg==" saltValue="bF3VejcJnUxV4CRwZ5O4kQ==" spinCount="100000" sheet="true" deleteRows="false"/>
  <mergeCells count="126">
    <mergeCell ref="AG1:AL1"/>
    <mergeCell ref="AG2:AL2"/>
    <mergeCell ref="CF2:CJ2"/>
    <mergeCell ref="CF3:CJ3"/>
    <mergeCell ref="A6:G6"/>
    <mergeCell ref="I6:N6"/>
    <mergeCell ref="O6:S6"/>
    <mergeCell ref="T6:AM6"/>
    <mergeCell ref="AN6:BG6"/>
    <mergeCell ref="A7:G7"/>
    <mergeCell ref="I7:N7"/>
    <mergeCell ref="O7:S7"/>
    <mergeCell ref="T7:AM7"/>
    <mergeCell ref="AN7:BG7"/>
    <mergeCell ref="BR10:BY10"/>
    <mergeCell ref="A12:L12"/>
    <mergeCell ref="M12:S12"/>
    <mergeCell ref="T12:AA12"/>
    <mergeCell ref="AB12:AG12"/>
    <mergeCell ref="AH12:BL12"/>
    <mergeCell ref="BM12:BQ12"/>
    <mergeCell ref="BR12:BU12"/>
    <mergeCell ref="BV12:BY12"/>
    <mergeCell ref="A13:L13"/>
    <mergeCell ref="M13:S13"/>
    <mergeCell ref="T13:AA13"/>
    <mergeCell ref="AB13:AG13"/>
    <mergeCell ref="AH13:BL13"/>
    <mergeCell ref="BM13:BQ13"/>
    <mergeCell ref="BR13:BU13"/>
    <mergeCell ref="BV13:BY13"/>
    <mergeCell ref="A14:B14"/>
    <mergeCell ref="C14:E14"/>
    <mergeCell ref="F14:H14"/>
    <mergeCell ref="I14:K14"/>
    <mergeCell ref="L14:N14"/>
    <mergeCell ref="O14:Q14"/>
    <mergeCell ref="R14:U14"/>
    <mergeCell ref="V14:Y14"/>
    <mergeCell ref="Z14:AC14"/>
    <mergeCell ref="AD14:AG14"/>
    <mergeCell ref="AH14:AJ14"/>
    <mergeCell ref="AK14:AN14"/>
    <mergeCell ref="AQ14:AT14"/>
    <mergeCell ref="AU14:BO14"/>
    <mergeCell ref="BP14:BS14"/>
    <mergeCell ref="BT14:CC14"/>
    <mergeCell ref="CD14:CF14"/>
    <mergeCell ref="CG14:CI14"/>
    <mergeCell ref="CJ14:CL14"/>
    <mergeCell ref="CM14:CO14"/>
    <mergeCell ref="A15:B20"/>
    <mergeCell ref="C15:E20"/>
    <mergeCell ref="F15:H20"/>
    <mergeCell ref="I15:K20"/>
    <mergeCell ref="L15:N20"/>
    <mergeCell ref="O15:Q20"/>
    <mergeCell ref="R15:Y16"/>
    <mergeCell ref="Z15:AG16"/>
    <mergeCell ref="AH15:AJ20"/>
    <mergeCell ref="AK15:AN15"/>
    <mergeCell ref="AO15:AO20"/>
    <mergeCell ref="AP15:AP20"/>
    <mergeCell ref="AQ15:AT19"/>
    <mergeCell ref="AU15:AU20"/>
    <mergeCell ref="AV15:AZ20"/>
    <mergeCell ref="BA15:BC16"/>
    <mergeCell ref="BD15:BO20"/>
    <mergeCell ref="BP15:BS16"/>
    <mergeCell ref="BT15:CC20"/>
    <mergeCell ref="CD15:CF20"/>
    <mergeCell ref="CG15:CI20"/>
    <mergeCell ref="CJ15:CL20"/>
    <mergeCell ref="CM15:CO20"/>
    <mergeCell ref="AK16:AL20"/>
    <mergeCell ref="AM16:AN20"/>
    <mergeCell ref="R17:U18"/>
    <mergeCell ref="V17:Y18"/>
    <mergeCell ref="Z17:AC18"/>
    <mergeCell ref="AD17:AG18"/>
    <mergeCell ref="BA17:BA20"/>
    <mergeCell ref="BB17:BB20"/>
    <mergeCell ref="BC17:BC20"/>
    <mergeCell ref="BP17:BP20"/>
    <mergeCell ref="BQ17:BQ20"/>
    <mergeCell ref="BR17:BR20"/>
    <mergeCell ref="BS17:BS20"/>
    <mergeCell ref="R19:U19"/>
    <mergeCell ref="V19:Y19"/>
    <mergeCell ref="Z19:AC19"/>
    <mergeCell ref="AD19:AG19"/>
    <mergeCell ref="A21:B21"/>
    <mergeCell ref="C21:E21"/>
    <mergeCell ref="F21:H21"/>
    <mergeCell ref="I21:K21"/>
    <mergeCell ref="L21:N21"/>
    <mergeCell ref="O21:Q21"/>
    <mergeCell ref="AH21:AJ21"/>
    <mergeCell ref="AK21:AL21"/>
    <mergeCell ref="AM21:AN21"/>
    <mergeCell ref="AV21:AZ21"/>
    <mergeCell ref="BA21:BC21"/>
    <mergeCell ref="BD21:BO21"/>
    <mergeCell ref="BT21:CC21"/>
    <mergeCell ref="CD21:CF21"/>
    <mergeCell ref="CG21:CI21"/>
    <mergeCell ref="CJ21:CL21"/>
    <mergeCell ref="CM21:CO21"/>
    <mergeCell ref="A22:B22"/>
    <mergeCell ref="C22:E22"/>
    <mergeCell ref="F22:H22"/>
    <mergeCell ref="I22:K22"/>
    <mergeCell ref="L22:N22"/>
    <mergeCell ref="O22:Q22"/>
    <mergeCell ref="AH22:AJ22"/>
    <mergeCell ref="AK22:AL22"/>
    <mergeCell ref="AM22:AN22"/>
    <mergeCell ref="K30:R30"/>
    <mergeCell ref="BQ30:BU30"/>
    <mergeCell ref="H33:U33"/>
    <mergeCell ref="BK33:CA33"/>
    <mergeCell ref="CK34:CL34"/>
    <mergeCell ref="H36:U36"/>
    <mergeCell ref="BK36:CA36"/>
    <mergeCell ref="H37:U37"/>
    <mergeCell ref="BK37:CA37"/>
  </mergeCells>
  <dataValidations count="10">
    <dataValidation allowBlank="true" errorStyle="stop" operator="between" showDropDown="false" showErrorMessage="true" showInputMessage="true" sqref="M13:T13 AB13 AH13 BM13:BQ13" type="none">
      <formula1>0</formula1>
      <formula2>0</formula2>
    </dataValidation>
    <dataValidation allowBlank="true" errorStyle="stop" operator="between" showDropDown="false" showErrorMessage="true" showInputMessage="true" sqref="CF3" type="list">
      <formula1>#ref!</formula1>
      <formula2>0</formula2>
    </dataValidation>
    <dataValidation allowBlank="true" errorStyle="stop" operator="between" showDropDown="false" showErrorMessage="true" showInputMessage="true" sqref="O7:S7" type="list">
      <formula1>INDIRECT(SUBSTITUTE($I$7," ","_"))</formula1>
      <formula2>0</formula2>
    </dataValidation>
    <dataValidation allowBlank="false" errorStyle="stop" operator="between" showDropDown="false" showErrorMessage="true" showInputMessage="true" sqref="AN7 BH7:BR7" type="none">
      <formula1>0</formula1>
      <formula2>0</formula2>
    </dataValidation>
    <dataValidation allowBlank="true" errorStyle="stop" operator="between" showDropDown="false" showErrorMessage="true" showInputMessage="true" sqref="A13" type="list">
      <formula1>INDIRECT(SUBSTITUTE($AN$7," ","_"))</formula1>
      <formula2>0</formula2>
    </dataValidation>
    <dataValidation allowBlank="true" error="Seleccionar Dato de Lista" errorStyle="warning" errorTitle="Clave Correcta" operator="between" showDropDown="false" showErrorMessage="true" showInputMessage="true" sqref="H7" type="none">
      <formula1>0</formula1>
      <formula2>0</formula2>
    </dataValidation>
    <dataValidation allowBlank="false" error="Seleccionar Dato de Lista" errorStyle="warning" errorTitle="Clave Correcta" operator="between" showDropDown="false" showErrorMessage="true" showInputMessage="true" sqref="I7:N7" type="list">
      <formula1>INDIRECT(SUBSTITUTE($A$7," ","_"))</formula1>
      <formula2>0</formula2>
    </dataValidation>
    <dataValidation allowBlank="true" errorStyle="stop" operator="between" showDropDown="false" showErrorMessage="true" showInputMessage="true" sqref="A7:G7" type="list">
      <formula1>Tipo_de_Archivo</formula1>
      <formula2>0</formula2>
    </dataValidation>
    <dataValidation allowBlank="true" errorStyle="stop" operator="between" showDropDown="false" showErrorMessage="true" showInputMessage="true" sqref="AU21" type="list">
      <formula1>Código_Serie</formula1>
      <formula2>0</formula2>
    </dataValidation>
    <dataValidation allowBlank="true" errorStyle="stop" operator="between" showDropDown="false" showErrorMessage="true" showInputMessage="true" sqref="BA21:BC21" type="list">
      <formula1>INDIRECT(SUBSTITUTE(AV21," ","_"))</formula1>
      <formula2>0</formula2>
    </dataValidation>
  </dataValidations>
  <printOptions headings="false" gridLines="false" gridLinesSet="true" horizontalCentered="true" verticalCentered="false"/>
  <pageMargins left="0.511805555555556" right="0.39375" top="0.354166666666667" bottom="0.354861111111111" header="0.511811023622047" footer="0.315277777777778"/>
  <pageSetup paperSize="9" scale="100" fitToWidth="1" fitToHeight="2" pageOrder="downThenOver" orientation="landscape" blackAndWhite="false" draft="false" cellComments="none" horizontalDpi="300" verticalDpi="300" copies="1"/>
  <headerFooter differentFirst="false" differentOddEven="false">
    <oddHeader/>
    <oddFooter>&amp;RHoja &amp;P de &amp;N hojas</oddFooter>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2:AW228"/>
  <sheetViews>
    <sheetView showFormulas="false" showGridLines="true" showRowColHeaders="true" showZeros="true" rightToLeft="false" tabSelected="false" showOutlineSymbols="true" defaultGridColor="true" view="pageBreakPreview" topLeftCell="B201" colorId="64" zoomScale="75" zoomScaleNormal="90" zoomScalePageLayoutView="75" workbookViewId="0">
      <selection pane="topLeft" activeCell="B15" activeCellId="0" sqref="B15"/>
    </sheetView>
  </sheetViews>
  <sheetFormatPr defaultColWidth="11.4296875" defaultRowHeight="12.75" zeroHeight="false" outlineLevelRow="0" outlineLevelCol="0"/>
  <cols>
    <col collapsed="false" customWidth="true" hidden="false" outlineLevel="0" max="1" min="1" style="98" width="66.7"/>
    <col collapsed="false" customWidth="true" hidden="false" outlineLevel="0" max="2" min="2" style="99" width="10.85"/>
    <col collapsed="false" customWidth="true" hidden="false" outlineLevel="0" max="3" min="3" style="99" width="9.85"/>
    <col collapsed="false" customWidth="true" hidden="false" outlineLevel="0" max="4" min="4" style="99" width="10.71"/>
    <col collapsed="false" customWidth="true" hidden="false" outlineLevel="0" max="5" min="5" style="99" width="13.14"/>
    <col collapsed="false" customWidth="true" hidden="false" outlineLevel="0" max="6" min="6" style="99" width="12.43"/>
    <col collapsed="false" customWidth="true" hidden="false" outlineLevel="0" max="7" min="7" style="99" width="18.71"/>
    <col collapsed="false" customWidth="true" hidden="false" outlineLevel="0" max="8" min="8" style="99" width="12.85"/>
    <col collapsed="false" customWidth="true" hidden="false" outlineLevel="0" max="9" min="9" style="100" width="15.28"/>
    <col collapsed="false" customWidth="true" hidden="false" outlineLevel="0" max="10" min="10" style="100" width="17.57"/>
    <col collapsed="false" customWidth="true" hidden="false" outlineLevel="0" max="11" min="11" style="100" width="20.71"/>
    <col collapsed="false" customWidth="true" hidden="false" outlineLevel="0" max="12" min="12" style="101" width="24.28"/>
    <col collapsed="false" customWidth="true" hidden="false" outlineLevel="0" max="13" min="13" style="99" width="17.28"/>
    <col collapsed="false" customWidth="true" hidden="false" outlineLevel="0" max="14" min="14" style="99" width="19"/>
    <col collapsed="false" customWidth="false" hidden="false" outlineLevel="0" max="254" min="15" style="99" width="11.43"/>
    <col collapsed="false" customWidth="true" hidden="false" outlineLevel="0" max="255" min="255" style="99" width="66.7"/>
    <col collapsed="false" customWidth="true" hidden="false" outlineLevel="0" max="257" min="256" style="99" width="49.57"/>
    <col collapsed="false" customWidth="true" hidden="false" outlineLevel="0" max="258" min="258" style="99" width="10.85"/>
    <col collapsed="false" customWidth="true" hidden="false" outlineLevel="0" max="259" min="259" style="99" width="9.85"/>
    <col collapsed="false" customWidth="true" hidden="false" outlineLevel="0" max="260" min="260" style="99" width="10.71"/>
    <col collapsed="false" customWidth="true" hidden="false" outlineLevel="0" max="261" min="261" style="99" width="13.14"/>
    <col collapsed="false" customWidth="true" hidden="false" outlineLevel="0" max="262" min="262" style="99" width="12.43"/>
    <col collapsed="false" customWidth="true" hidden="false" outlineLevel="0" max="263" min="263" style="99" width="18.71"/>
    <col collapsed="false" customWidth="true" hidden="false" outlineLevel="0" max="264" min="264" style="99" width="12.85"/>
    <col collapsed="false" customWidth="true" hidden="false" outlineLevel="0" max="265" min="265" style="99" width="15.28"/>
    <col collapsed="false" customWidth="true" hidden="false" outlineLevel="0" max="266" min="266" style="99" width="17.57"/>
    <col collapsed="false" customWidth="true" hidden="false" outlineLevel="0" max="267" min="267" style="99" width="20.71"/>
    <col collapsed="false" customWidth="true" hidden="false" outlineLevel="0" max="268" min="268" style="99" width="24.28"/>
    <col collapsed="false" customWidth="true" hidden="false" outlineLevel="0" max="269" min="269" style="99" width="17.28"/>
    <col collapsed="false" customWidth="true" hidden="false" outlineLevel="0" max="270" min="270" style="99" width="19"/>
    <col collapsed="false" customWidth="false" hidden="false" outlineLevel="0" max="510" min="271" style="99" width="11.43"/>
    <col collapsed="false" customWidth="true" hidden="false" outlineLevel="0" max="511" min="511" style="99" width="66.7"/>
    <col collapsed="false" customWidth="true" hidden="false" outlineLevel="0" max="513" min="512" style="99" width="49.57"/>
    <col collapsed="false" customWidth="true" hidden="false" outlineLevel="0" max="514" min="514" style="99" width="10.85"/>
    <col collapsed="false" customWidth="true" hidden="false" outlineLevel="0" max="515" min="515" style="99" width="9.85"/>
    <col collapsed="false" customWidth="true" hidden="false" outlineLevel="0" max="516" min="516" style="99" width="10.71"/>
    <col collapsed="false" customWidth="true" hidden="false" outlineLevel="0" max="517" min="517" style="99" width="13.14"/>
    <col collapsed="false" customWidth="true" hidden="false" outlineLevel="0" max="518" min="518" style="99" width="12.43"/>
    <col collapsed="false" customWidth="true" hidden="false" outlineLevel="0" max="519" min="519" style="99" width="18.71"/>
    <col collapsed="false" customWidth="true" hidden="false" outlineLevel="0" max="520" min="520" style="99" width="12.85"/>
    <col collapsed="false" customWidth="true" hidden="false" outlineLevel="0" max="521" min="521" style="99" width="15.28"/>
    <col collapsed="false" customWidth="true" hidden="false" outlineLevel="0" max="522" min="522" style="99" width="17.57"/>
    <col collapsed="false" customWidth="true" hidden="false" outlineLevel="0" max="523" min="523" style="99" width="20.71"/>
    <col collapsed="false" customWidth="true" hidden="false" outlineLevel="0" max="524" min="524" style="99" width="24.28"/>
    <col collapsed="false" customWidth="true" hidden="false" outlineLevel="0" max="525" min="525" style="99" width="17.28"/>
    <col collapsed="false" customWidth="true" hidden="false" outlineLevel="0" max="526" min="526" style="99" width="19"/>
    <col collapsed="false" customWidth="false" hidden="false" outlineLevel="0" max="766" min="527" style="99" width="11.43"/>
    <col collapsed="false" customWidth="true" hidden="false" outlineLevel="0" max="767" min="767" style="99" width="66.7"/>
    <col collapsed="false" customWidth="true" hidden="false" outlineLevel="0" max="769" min="768" style="99" width="49.57"/>
    <col collapsed="false" customWidth="true" hidden="false" outlineLevel="0" max="770" min="770" style="99" width="10.85"/>
    <col collapsed="false" customWidth="true" hidden="false" outlineLevel="0" max="771" min="771" style="99" width="9.85"/>
    <col collapsed="false" customWidth="true" hidden="false" outlineLevel="0" max="772" min="772" style="99" width="10.71"/>
    <col collapsed="false" customWidth="true" hidden="false" outlineLevel="0" max="773" min="773" style="99" width="13.14"/>
    <col collapsed="false" customWidth="true" hidden="false" outlineLevel="0" max="774" min="774" style="99" width="12.43"/>
    <col collapsed="false" customWidth="true" hidden="false" outlineLevel="0" max="775" min="775" style="99" width="18.71"/>
    <col collapsed="false" customWidth="true" hidden="false" outlineLevel="0" max="776" min="776" style="99" width="12.85"/>
    <col collapsed="false" customWidth="true" hidden="false" outlineLevel="0" max="777" min="777" style="99" width="15.28"/>
    <col collapsed="false" customWidth="true" hidden="false" outlineLevel="0" max="778" min="778" style="99" width="17.57"/>
    <col collapsed="false" customWidth="true" hidden="false" outlineLevel="0" max="779" min="779" style="99" width="20.71"/>
    <col collapsed="false" customWidth="true" hidden="false" outlineLevel="0" max="780" min="780" style="99" width="24.28"/>
    <col collapsed="false" customWidth="true" hidden="false" outlineLevel="0" max="781" min="781" style="99" width="17.28"/>
    <col collapsed="false" customWidth="true" hidden="false" outlineLevel="0" max="782" min="782" style="99" width="19"/>
    <col collapsed="false" customWidth="false" hidden="false" outlineLevel="0" max="1022" min="783" style="99" width="11.43"/>
    <col collapsed="false" customWidth="true" hidden="false" outlineLevel="0" max="1023" min="1023" style="99" width="66.7"/>
    <col collapsed="false" customWidth="true" hidden="false" outlineLevel="0" max="1024" min="1024" style="99" width="49.57"/>
  </cols>
  <sheetData>
    <row r="2" customFormat="false" ht="14.25" hidden="false" customHeight="false" outlineLevel="0" collapsed="false">
      <c r="A2" s="102" t="s">
        <v>96</v>
      </c>
      <c r="B2" s="102"/>
      <c r="C2" s="102"/>
      <c r="D2" s="102"/>
      <c r="E2" s="102"/>
      <c r="F2" s="102"/>
      <c r="G2" s="102"/>
      <c r="H2" s="102"/>
      <c r="I2" s="102"/>
      <c r="J2" s="102"/>
      <c r="K2" s="102"/>
      <c r="L2" s="102"/>
      <c r="M2" s="103"/>
      <c r="N2" s="103"/>
      <c r="O2" s="103"/>
      <c r="P2" s="103"/>
      <c r="Q2" s="103"/>
      <c r="R2" s="103"/>
      <c r="S2" s="103"/>
      <c r="T2" s="103"/>
      <c r="U2" s="103"/>
      <c r="V2" s="103"/>
      <c r="W2" s="103"/>
      <c r="X2" s="103"/>
      <c r="Y2" s="103"/>
      <c r="Z2" s="103"/>
      <c r="AA2" s="103"/>
      <c r="AB2" s="103"/>
      <c r="AC2" s="103"/>
      <c r="AD2" s="103"/>
      <c r="AE2" s="103"/>
      <c r="AF2" s="103"/>
      <c r="AG2" s="103"/>
      <c r="AH2" s="103"/>
      <c r="AI2" s="103"/>
      <c r="AJ2" s="103"/>
      <c r="AK2" s="103"/>
      <c r="AL2" s="103"/>
      <c r="AM2" s="103"/>
      <c r="AN2" s="103"/>
      <c r="AO2" s="103"/>
      <c r="AP2" s="103"/>
      <c r="AQ2" s="103"/>
      <c r="AR2" s="103"/>
      <c r="AS2" s="103"/>
      <c r="AT2" s="103"/>
      <c r="AU2" s="103"/>
      <c r="AV2" s="103"/>
      <c r="AW2" s="103"/>
    </row>
    <row r="3" customFormat="false" ht="14.25" hidden="false" customHeight="false" outlineLevel="0" collapsed="false">
      <c r="A3" s="102" t="s">
        <v>97</v>
      </c>
      <c r="B3" s="102"/>
      <c r="C3" s="102"/>
      <c r="D3" s="102"/>
      <c r="E3" s="102"/>
      <c r="F3" s="102"/>
      <c r="G3" s="102"/>
      <c r="H3" s="102"/>
      <c r="I3" s="102"/>
      <c r="J3" s="102"/>
      <c r="K3" s="102"/>
      <c r="L3" s="102"/>
      <c r="M3" s="103"/>
      <c r="N3" s="103"/>
      <c r="O3" s="103"/>
      <c r="P3" s="103"/>
      <c r="Q3" s="103"/>
      <c r="R3" s="103"/>
      <c r="S3" s="103"/>
      <c r="T3" s="103"/>
      <c r="U3" s="103"/>
      <c r="V3" s="103"/>
      <c r="W3" s="103"/>
      <c r="X3" s="103"/>
      <c r="Y3" s="103"/>
      <c r="Z3" s="103"/>
      <c r="AA3" s="103"/>
      <c r="AB3" s="103"/>
      <c r="AC3" s="103"/>
      <c r="AD3" s="103"/>
      <c r="AE3" s="103"/>
      <c r="AF3" s="103"/>
      <c r="AG3" s="103"/>
      <c r="AH3" s="103"/>
      <c r="AI3" s="103"/>
      <c r="AJ3" s="103"/>
      <c r="AK3" s="103"/>
      <c r="AL3" s="103"/>
      <c r="AM3" s="103"/>
      <c r="AN3" s="103"/>
      <c r="AO3" s="103"/>
      <c r="AP3" s="103"/>
      <c r="AQ3" s="103"/>
      <c r="AR3" s="103"/>
      <c r="AS3" s="103"/>
      <c r="AT3" s="103"/>
      <c r="AU3" s="103"/>
      <c r="AV3" s="103"/>
      <c r="AW3" s="103"/>
    </row>
    <row r="4" customFormat="false" ht="14.25" hidden="false" customHeight="false" outlineLevel="0" collapsed="false">
      <c r="A4" s="102" t="s">
        <v>98</v>
      </c>
      <c r="B4" s="102"/>
      <c r="C4" s="102"/>
      <c r="D4" s="102"/>
      <c r="E4" s="102"/>
      <c r="F4" s="102"/>
      <c r="G4" s="102"/>
      <c r="H4" s="102"/>
      <c r="I4" s="102"/>
      <c r="J4" s="102"/>
      <c r="K4" s="102"/>
      <c r="L4" s="102"/>
      <c r="M4" s="103"/>
      <c r="N4" s="103"/>
      <c r="O4" s="103"/>
      <c r="P4" s="103"/>
      <c r="Q4" s="103"/>
      <c r="R4" s="103"/>
      <c r="S4" s="103"/>
      <c r="T4" s="103"/>
      <c r="U4" s="103"/>
      <c r="V4" s="103"/>
      <c r="W4" s="103"/>
      <c r="X4" s="103"/>
      <c r="Y4" s="103"/>
      <c r="Z4" s="103"/>
      <c r="AA4" s="103"/>
      <c r="AB4" s="103"/>
      <c r="AC4" s="103"/>
      <c r="AD4" s="103"/>
      <c r="AE4" s="103"/>
      <c r="AF4" s="103"/>
      <c r="AG4" s="103"/>
      <c r="AH4" s="103"/>
      <c r="AI4" s="103"/>
      <c r="AJ4" s="103"/>
      <c r="AK4" s="103"/>
      <c r="AL4" s="103"/>
      <c r="AM4" s="103"/>
      <c r="AN4" s="103"/>
      <c r="AO4" s="103"/>
      <c r="AP4" s="103"/>
      <c r="AQ4" s="103"/>
      <c r="AR4" s="103"/>
      <c r="AS4" s="103"/>
      <c r="AT4" s="103"/>
      <c r="AU4" s="103"/>
      <c r="AV4" s="103"/>
      <c r="AW4" s="103"/>
    </row>
    <row r="5" customFormat="false" ht="14.25" hidden="false" customHeight="false" outlineLevel="0" collapsed="false">
      <c r="A5" s="102" t="s">
        <v>99</v>
      </c>
      <c r="B5" s="102"/>
      <c r="C5" s="102"/>
      <c r="D5" s="102"/>
      <c r="E5" s="102"/>
      <c r="F5" s="102"/>
      <c r="G5" s="102"/>
      <c r="H5" s="102"/>
      <c r="I5" s="102"/>
      <c r="J5" s="102"/>
      <c r="K5" s="102"/>
      <c r="L5" s="102"/>
      <c r="M5" s="103"/>
      <c r="N5" s="103"/>
      <c r="O5" s="103"/>
      <c r="P5" s="103"/>
      <c r="Q5" s="103"/>
      <c r="R5" s="103"/>
      <c r="S5" s="103"/>
      <c r="T5" s="103"/>
      <c r="U5" s="103"/>
      <c r="V5" s="103"/>
      <c r="W5" s="103"/>
      <c r="X5" s="103"/>
      <c r="Y5" s="103"/>
      <c r="Z5" s="103"/>
      <c r="AA5" s="103"/>
      <c r="AB5" s="103"/>
      <c r="AC5" s="103"/>
      <c r="AD5" s="103"/>
      <c r="AE5" s="103"/>
      <c r="AF5" s="103"/>
      <c r="AG5" s="103"/>
      <c r="AH5" s="103"/>
      <c r="AI5" s="103"/>
      <c r="AJ5" s="103"/>
      <c r="AK5" s="103"/>
      <c r="AL5" s="103"/>
      <c r="AM5" s="103"/>
      <c r="AN5" s="103"/>
      <c r="AO5" s="103"/>
      <c r="AP5" s="103"/>
      <c r="AQ5" s="103"/>
      <c r="AR5" s="103"/>
      <c r="AS5" s="103"/>
      <c r="AT5" s="103"/>
      <c r="AU5" s="103"/>
      <c r="AV5" s="103"/>
      <c r="AW5" s="103"/>
    </row>
    <row r="6" customFormat="false" ht="12.75" hidden="false" customHeight="false" outlineLevel="0" collapsed="false">
      <c r="A6" s="104"/>
      <c r="B6" s="104"/>
      <c r="C6" s="104"/>
      <c r="D6" s="104"/>
      <c r="E6" s="104"/>
      <c r="F6" s="104"/>
      <c r="G6" s="104"/>
      <c r="H6" s="104"/>
      <c r="I6" s="105"/>
      <c r="J6" s="105"/>
      <c r="K6" s="105"/>
      <c r="L6" s="106"/>
      <c r="M6" s="103"/>
      <c r="N6" s="103"/>
      <c r="O6" s="103"/>
      <c r="P6" s="103"/>
      <c r="Q6" s="103"/>
      <c r="R6" s="103"/>
      <c r="S6" s="103"/>
      <c r="T6" s="103"/>
      <c r="U6" s="103"/>
      <c r="V6" s="103"/>
      <c r="W6" s="103"/>
      <c r="X6" s="103"/>
      <c r="Y6" s="103"/>
      <c r="Z6" s="103"/>
      <c r="AA6" s="103"/>
      <c r="AB6" s="103"/>
      <c r="AC6" s="103"/>
      <c r="AD6" s="103"/>
      <c r="AE6" s="103"/>
      <c r="AF6" s="103"/>
      <c r="AG6" s="103"/>
      <c r="AH6" s="103"/>
      <c r="AI6" s="103"/>
      <c r="AJ6" s="103"/>
      <c r="AK6" s="103"/>
      <c r="AL6" s="103"/>
      <c r="AM6" s="103"/>
      <c r="AN6" s="103"/>
      <c r="AO6" s="103"/>
      <c r="AP6" s="103"/>
      <c r="AQ6" s="103"/>
      <c r="AR6" s="103"/>
      <c r="AS6" s="103"/>
      <c r="AT6" s="103"/>
      <c r="AU6" s="103"/>
      <c r="AV6" s="103"/>
      <c r="AW6" s="103"/>
    </row>
    <row r="7" customFormat="false" ht="12.75" hidden="false" customHeight="false" outlineLevel="0" collapsed="false">
      <c r="A7" s="104"/>
      <c r="B7" s="104"/>
      <c r="C7" s="104"/>
      <c r="D7" s="104"/>
      <c r="E7" s="104"/>
      <c r="F7" s="104"/>
      <c r="G7" s="104"/>
      <c r="H7" s="104"/>
      <c r="I7" s="105"/>
      <c r="J7" s="105"/>
      <c r="K7" s="105"/>
      <c r="L7" s="106"/>
      <c r="M7" s="103"/>
      <c r="N7" s="103"/>
      <c r="O7" s="103"/>
      <c r="P7" s="103"/>
      <c r="Q7" s="103"/>
      <c r="R7" s="103"/>
      <c r="S7" s="103"/>
      <c r="T7" s="103"/>
      <c r="U7" s="103"/>
      <c r="V7" s="103"/>
      <c r="W7" s="103"/>
      <c r="X7" s="103"/>
      <c r="Y7" s="103"/>
      <c r="Z7" s="103"/>
      <c r="AA7" s="103"/>
      <c r="AB7" s="103"/>
      <c r="AC7" s="103"/>
      <c r="AD7" s="103"/>
      <c r="AE7" s="103"/>
      <c r="AF7" s="103"/>
      <c r="AG7" s="103"/>
      <c r="AH7" s="103"/>
      <c r="AI7" s="103"/>
      <c r="AJ7" s="103"/>
      <c r="AK7" s="103"/>
      <c r="AL7" s="103"/>
      <c r="AM7" s="103"/>
      <c r="AN7" s="103"/>
      <c r="AO7" s="103"/>
      <c r="AP7" s="103"/>
      <c r="AQ7" s="103"/>
      <c r="AR7" s="103"/>
      <c r="AS7" s="103"/>
      <c r="AT7" s="103"/>
      <c r="AU7" s="103"/>
      <c r="AV7" s="103"/>
      <c r="AW7" s="103"/>
    </row>
    <row r="8" customFormat="false" ht="51" hidden="false" customHeight="true" outlineLevel="0" collapsed="false">
      <c r="A8" s="107" t="s">
        <v>100</v>
      </c>
      <c r="B8" s="107"/>
      <c r="C8" s="107"/>
      <c r="D8" s="107"/>
      <c r="E8" s="107"/>
      <c r="F8" s="107"/>
      <c r="G8" s="107"/>
      <c r="H8" s="107"/>
      <c r="I8" s="107"/>
      <c r="J8" s="107"/>
      <c r="K8" s="107"/>
      <c r="L8" s="107"/>
      <c r="M8" s="103"/>
      <c r="N8" s="103"/>
      <c r="O8" s="103"/>
      <c r="P8" s="103"/>
      <c r="Q8" s="103"/>
      <c r="R8" s="103"/>
      <c r="S8" s="103"/>
      <c r="T8" s="103"/>
      <c r="U8" s="103"/>
      <c r="V8" s="103"/>
      <c r="W8" s="103"/>
      <c r="X8" s="103"/>
      <c r="Y8" s="103"/>
      <c r="Z8" s="103"/>
      <c r="AA8" s="103"/>
      <c r="AB8" s="103"/>
      <c r="AC8" s="103"/>
      <c r="AD8" s="103"/>
      <c r="AE8" s="103"/>
      <c r="AF8" s="103"/>
      <c r="AG8" s="103"/>
      <c r="AH8" s="103"/>
      <c r="AI8" s="103"/>
      <c r="AJ8" s="103"/>
      <c r="AK8" s="103"/>
      <c r="AL8" s="103"/>
      <c r="AM8" s="103"/>
      <c r="AN8" s="103"/>
      <c r="AO8" s="103"/>
      <c r="AP8" s="103"/>
      <c r="AQ8" s="103"/>
      <c r="AR8" s="103"/>
      <c r="AS8" s="103"/>
      <c r="AT8" s="103"/>
      <c r="AU8" s="103"/>
      <c r="AV8" s="103"/>
      <c r="AW8" s="103"/>
    </row>
    <row r="9" customFormat="false" ht="25.5" hidden="false" customHeight="true" outlineLevel="0" collapsed="false">
      <c r="A9" s="108"/>
      <c r="B9" s="108"/>
      <c r="C9" s="108"/>
      <c r="D9" s="108"/>
      <c r="E9" s="108"/>
      <c r="F9" s="108"/>
      <c r="G9" s="108"/>
      <c r="H9" s="108"/>
      <c r="I9" s="109"/>
      <c r="J9" s="109"/>
      <c r="K9" s="109"/>
      <c r="L9" s="110"/>
      <c r="M9" s="103"/>
      <c r="N9" s="103"/>
      <c r="O9" s="103"/>
      <c r="P9" s="103"/>
      <c r="Q9" s="103"/>
      <c r="R9" s="103"/>
      <c r="S9" s="103"/>
      <c r="T9" s="103"/>
      <c r="U9" s="103"/>
      <c r="V9" s="103"/>
      <c r="W9" s="103"/>
      <c r="X9" s="103"/>
      <c r="Y9" s="103"/>
      <c r="Z9" s="103"/>
      <c r="AA9" s="103"/>
      <c r="AB9" s="103"/>
      <c r="AC9" s="103"/>
      <c r="AD9" s="103"/>
      <c r="AE9" s="103"/>
      <c r="AF9" s="103"/>
      <c r="AG9" s="103"/>
      <c r="AH9" s="103"/>
      <c r="AI9" s="103"/>
      <c r="AJ9" s="103"/>
      <c r="AK9" s="103"/>
      <c r="AL9" s="103"/>
      <c r="AM9" s="103"/>
      <c r="AN9" s="103"/>
      <c r="AO9" s="103"/>
      <c r="AP9" s="103"/>
      <c r="AQ9" s="103"/>
      <c r="AR9" s="103"/>
      <c r="AS9" s="103"/>
      <c r="AT9" s="103"/>
      <c r="AU9" s="103"/>
      <c r="AV9" s="103"/>
      <c r="AW9" s="103"/>
    </row>
    <row r="10" customFormat="false" ht="25.5" hidden="false" customHeight="true" outlineLevel="0" collapsed="false">
      <c r="A10" s="108"/>
      <c r="B10" s="108"/>
      <c r="C10" s="108"/>
      <c r="D10" s="108"/>
      <c r="E10" s="108"/>
      <c r="F10" s="108"/>
      <c r="G10" s="108"/>
      <c r="H10" s="108"/>
      <c r="I10" s="109"/>
      <c r="J10" s="109"/>
      <c r="K10" s="109"/>
      <c r="L10" s="110"/>
      <c r="M10" s="103"/>
      <c r="N10" s="103"/>
      <c r="O10" s="103"/>
      <c r="P10" s="103"/>
      <c r="Q10" s="103"/>
      <c r="R10" s="103"/>
      <c r="S10" s="103"/>
      <c r="T10" s="103"/>
      <c r="U10" s="103"/>
      <c r="V10" s="103"/>
      <c r="W10" s="103"/>
      <c r="X10" s="103"/>
      <c r="Y10" s="103"/>
      <c r="Z10" s="103"/>
      <c r="AA10" s="103"/>
      <c r="AB10" s="103"/>
      <c r="AC10" s="103"/>
      <c r="AD10" s="103"/>
      <c r="AE10" s="103"/>
      <c r="AF10" s="103"/>
      <c r="AG10" s="103"/>
      <c r="AH10" s="103"/>
      <c r="AI10" s="103"/>
      <c r="AJ10" s="103"/>
      <c r="AK10" s="103"/>
      <c r="AL10" s="103"/>
      <c r="AM10" s="103"/>
      <c r="AN10" s="103"/>
      <c r="AO10" s="103"/>
      <c r="AP10" s="103"/>
      <c r="AQ10" s="103"/>
      <c r="AR10" s="103"/>
      <c r="AS10" s="103"/>
      <c r="AT10" s="103"/>
      <c r="AU10" s="103"/>
      <c r="AV10" s="103"/>
      <c r="AW10" s="103"/>
    </row>
    <row r="11" customFormat="false" ht="12.75" hidden="false" customHeight="true" outlineLevel="0" collapsed="false">
      <c r="A11" s="111" t="s">
        <v>101</v>
      </c>
      <c r="B11" s="112" t="s">
        <v>102</v>
      </c>
      <c r="C11" s="112"/>
      <c r="D11" s="112"/>
      <c r="E11" s="112"/>
      <c r="F11" s="112"/>
      <c r="G11" s="112"/>
      <c r="H11" s="112"/>
      <c r="I11" s="113"/>
      <c r="J11" s="113"/>
      <c r="K11" s="113"/>
      <c r="L11" s="114" t="s">
        <v>103</v>
      </c>
      <c r="M11" s="115" t="s">
        <v>104</v>
      </c>
      <c r="N11" s="115"/>
      <c r="O11" s="103"/>
      <c r="P11" s="103"/>
      <c r="Q11" s="103"/>
      <c r="R11" s="103"/>
      <c r="S11" s="103"/>
      <c r="T11" s="103"/>
      <c r="U11" s="103"/>
      <c r="V11" s="103"/>
      <c r="W11" s="103"/>
      <c r="X11" s="103"/>
      <c r="Y11" s="103"/>
      <c r="Z11" s="103"/>
      <c r="AA11" s="103"/>
      <c r="AB11" s="103"/>
      <c r="AC11" s="103"/>
      <c r="AD11" s="103"/>
      <c r="AE11" s="103"/>
      <c r="AF11" s="103"/>
      <c r="AG11" s="103"/>
      <c r="AH11" s="103"/>
      <c r="AI11" s="103"/>
      <c r="AJ11" s="103"/>
      <c r="AK11" s="103"/>
      <c r="AL11" s="103"/>
      <c r="AM11" s="103"/>
      <c r="AN11" s="103"/>
      <c r="AO11" s="103"/>
      <c r="AP11" s="103"/>
      <c r="AQ11" s="103"/>
      <c r="AR11" s="103"/>
      <c r="AS11" s="103"/>
      <c r="AT11" s="103"/>
      <c r="AU11" s="103"/>
      <c r="AV11" s="103"/>
      <c r="AW11" s="103"/>
    </row>
    <row r="12" customFormat="false" ht="24" hidden="false" customHeight="true" outlineLevel="0" collapsed="false">
      <c r="A12" s="116" t="s">
        <v>105</v>
      </c>
      <c r="B12" s="117" t="s">
        <v>58</v>
      </c>
      <c r="C12" s="117"/>
      <c r="D12" s="117"/>
      <c r="E12" s="117"/>
      <c r="F12" s="117" t="s">
        <v>106</v>
      </c>
      <c r="G12" s="117"/>
      <c r="H12" s="117"/>
      <c r="I12" s="117" t="s">
        <v>107</v>
      </c>
      <c r="J12" s="117"/>
      <c r="K12" s="117"/>
      <c r="L12" s="114"/>
      <c r="M12" s="115"/>
      <c r="N12" s="115"/>
      <c r="O12" s="103"/>
      <c r="P12" s="103"/>
      <c r="Q12" s="103"/>
      <c r="R12" s="103"/>
      <c r="S12" s="103"/>
      <c r="T12" s="103"/>
      <c r="U12" s="103"/>
      <c r="V12" s="103"/>
      <c r="W12" s="103"/>
      <c r="X12" s="103"/>
      <c r="Y12" s="103"/>
      <c r="Z12" s="103"/>
      <c r="AA12" s="103"/>
      <c r="AB12" s="103"/>
      <c r="AC12" s="103"/>
      <c r="AD12" s="103"/>
      <c r="AE12" s="103"/>
      <c r="AF12" s="103"/>
      <c r="AG12" s="103"/>
      <c r="AH12" s="103"/>
      <c r="AI12" s="103"/>
      <c r="AJ12" s="103"/>
      <c r="AK12" s="103"/>
      <c r="AL12" s="103"/>
      <c r="AM12" s="103"/>
      <c r="AN12" s="103"/>
      <c r="AO12" s="103"/>
      <c r="AP12" s="103"/>
      <c r="AQ12" s="103"/>
      <c r="AR12" s="103"/>
      <c r="AS12" s="103"/>
      <c r="AT12" s="103"/>
      <c r="AU12" s="103"/>
      <c r="AV12" s="103"/>
      <c r="AW12" s="103"/>
    </row>
    <row r="13" customFormat="false" ht="12.75" hidden="false" customHeight="true" outlineLevel="0" collapsed="false">
      <c r="A13" s="116"/>
      <c r="B13" s="117"/>
      <c r="C13" s="117"/>
      <c r="D13" s="117"/>
      <c r="E13" s="117"/>
      <c r="F13" s="117" t="s">
        <v>108</v>
      </c>
      <c r="G13" s="117"/>
      <c r="H13" s="118" t="s">
        <v>109</v>
      </c>
      <c r="I13" s="118" t="s">
        <v>110</v>
      </c>
      <c r="J13" s="118" t="s">
        <v>111</v>
      </c>
      <c r="K13" s="118" t="s">
        <v>112</v>
      </c>
      <c r="L13" s="114"/>
      <c r="M13" s="119"/>
      <c r="N13" s="119"/>
      <c r="O13" s="103"/>
      <c r="P13" s="103"/>
      <c r="Q13" s="103"/>
      <c r="R13" s="103"/>
      <c r="S13" s="103"/>
      <c r="T13" s="103"/>
      <c r="U13" s="103"/>
      <c r="V13" s="103"/>
      <c r="W13" s="103"/>
      <c r="X13" s="103"/>
      <c r="Y13" s="103"/>
      <c r="Z13" s="103"/>
      <c r="AA13" s="103"/>
      <c r="AB13" s="103"/>
      <c r="AC13" s="103"/>
      <c r="AD13" s="103"/>
      <c r="AE13" s="103"/>
      <c r="AF13" s="103"/>
      <c r="AG13" s="103"/>
      <c r="AH13" s="103"/>
      <c r="AI13" s="103"/>
      <c r="AJ13" s="103"/>
      <c r="AK13" s="103"/>
      <c r="AL13" s="103"/>
      <c r="AM13" s="103"/>
      <c r="AN13" s="103"/>
      <c r="AO13" s="103"/>
      <c r="AP13" s="103"/>
      <c r="AQ13" s="103"/>
      <c r="AR13" s="103"/>
      <c r="AS13" s="103"/>
      <c r="AT13" s="103"/>
      <c r="AU13" s="103"/>
      <c r="AV13" s="103"/>
      <c r="AW13" s="103"/>
    </row>
    <row r="14" s="120" customFormat="true" ht="48" hidden="false" customHeight="true" outlineLevel="0" collapsed="false">
      <c r="A14" s="116"/>
      <c r="B14" s="118" t="s">
        <v>113</v>
      </c>
      <c r="C14" s="118" t="s">
        <v>114</v>
      </c>
      <c r="D14" s="118" t="s">
        <v>115</v>
      </c>
      <c r="E14" s="118" t="s">
        <v>116</v>
      </c>
      <c r="F14" s="118" t="s">
        <v>117</v>
      </c>
      <c r="G14" s="118" t="s">
        <v>118</v>
      </c>
      <c r="H14" s="118"/>
      <c r="I14" s="118"/>
      <c r="J14" s="118"/>
      <c r="K14" s="118"/>
      <c r="L14" s="114"/>
      <c r="M14" s="118" t="s">
        <v>119</v>
      </c>
      <c r="N14" s="118" t="s">
        <v>120</v>
      </c>
    </row>
    <row r="15" s="126" customFormat="true" ht="12.75" hidden="false" customHeight="false" outlineLevel="0" collapsed="false">
      <c r="A15" s="121" t="s">
        <v>121</v>
      </c>
      <c r="B15" s="122" t="s">
        <v>122</v>
      </c>
      <c r="C15" s="122" t="s">
        <v>123</v>
      </c>
      <c r="D15" s="122"/>
      <c r="E15" s="122"/>
      <c r="F15" s="122" t="n">
        <v>5</v>
      </c>
      <c r="G15" s="122" t="n">
        <v>1</v>
      </c>
      <c r="H15" s="122" t="n">
        <v>6</v>
      </c>
      <c r="I15" s="123" t="s">
        <v>124</v>
      </c>
      <c r="J15" s="123"/>
      <c r="K15" s="123"/>
      <c r="L15" s="124"/>
      <c r="M15" s="125"/>
      <c r="N15" s="125"/>
    </row>
    <row r="16" s="126" customFormat="true" ht="12.75" hidden="false" customHeight="false" outlineLevel="0" collapsed="false">
      <c r="A16" s="121" t="s">
        <v>125</v>
      </c>
      <c r="B16" s="122" t="s">
        <v>122</v>
      </c>
      <c r="C16" s="122" t="s">
        <v>123</v>
      </c>
      <c r="D16" s="122"/>
      <c r="E16" s="122"/>
      <c r="F16" s="122" t="n">
        <v>12</v>
      </c>
      <c r="G16" s="122" t="n">
        <v>1</v>
      </c>
      <c r="H16" s="122" t="n">
        <v>13</v>
      </c>
      <c r="I16" s="123" t="s">
        <v>124</v>
      </c>
      <c r="J16" s="123"/>
      <c r="K16" s="123"/>
      <c r="L16" s="124"/>
      <c r="M16" s="125"/>
      <c r="N16" s="125"/>
    </row>
    <row r="17" s="126" customFormat="true" ht="12.75" hidden="false" customHeight="false" outlineLevel="0" collapsed="false">
      <c r="A17" s="121" t="s">
        <v>126</v>
      </c>
      <c r="B17" s="122" t="s">
        <v>122</v>
      </c>
      <c r="C17" s="122" t="s">
        <v>123</v>
      </c>
      <c r="D17" s="122" t="s">
        <v>127</v>
      </c>
      <c r="E17" s="122"/>
      <c r="F17" s="127" t="n">
        <v>5</v>
      </c>
      <c r="G17" s="127" t="n">
        <v>7</v>
      </c>
      <c r="H17" s="127" t="n">
        <v>12</v>
      </c>
      <c r="I17" s="123" t="s">
        <v>124</v>
      </c>
      <c r="J17" s="123"/>
      <c r="K17" s="123"/>
      <c r="L17" s="124"/>
      <c r="M17" s="125"/>
      <c r="N17" s="125"/>
    </row>
    <row r="18" s="126" customFormat="true" ht="12.75" hidden="false" customHeight="false" outlineLevel="0" collapsed="false">
      <c r="A18" s="121" t="s">
        <v>128</v>
      </c>
      <c r="B18" s="122" t="s">
        <v>122</v>
      </c>
      <c r="C18" s="122"/>
      <c r="D18" s="122"/>
      <c r="E18" s="122"/>
      <c r="F18" s="122" t="n">
        <v>6</v>
      </c>
      <c r="G18" s="122" t="n">
        <v>6</v>
      </c>
      <c r="H18" s="122" t="n">
        <v>12</v>
      </c>
      <c r="I18" s="123" t="s">
        <v>124</v>
      </c>
      <c r="J18" s="123"/>
      <c r="K18" s="123"/>
      <c r="L18" s="124"/>
      <c r="M18" s="125"/>
      <c r="N18" s="125"/>
    </row>
    <row r="19" s="126" customFormat="true" ht="12.75" hidden="false" customHeight="false" outlineLevel="0" collapsed="false">
      <c r="A19" s="121" t="s">
        <v>129</v>
      </c>
      <c r="B19" s="122" t="s">
        <v>122</v>
      </c>
      <c r="C19" s="122" t="s">
        <v>123</v>
      </c>
      <c r="D19" s="122" t="s">
        <v>127</v>
      </c>
      <c r="E19" s="122"/>
      <c r="F19" s="122" t="n">
        <v>5</v>
      </c>
      <c r="G19" s="122" t="n">
        <v>1</v>
      </c>
      <c r="H19" s="122" t="n">
        <v>6</v>
      </c>
      <c r="I19" s="123"/>
      <c r="J19" s="123"/>
      <c r="K19" s="123" t="s">
        <v>124</v>
      </c>
      <c r="L19" s="124" t="s">
        <v>130</v>
      </c>
      <c r="M19" s="125"/>
      <c r="N19" s="125"/>
    </row>
    <row r="20" s="126" customFormat="true" ht="12.75" hidden="false" customHeight="false" outlineLevel="0" collapsed="false">
      <c r="A20" s="121" t="s">
        <v>131</v>
      </c>
      <c r="B20" s="122" t="s">
        <v>122</v>
      </c>
      <c r="C20" s="122" t="s">
        <v>123</v>
      </c>
      <c r="D20" s="122" t="s">
        <v>127</v>
      </c>
      <c r="E20" s="122"/>
      <c r="F20" s="122" t="n">
        <v>5</v>
      </c>
      <c r="G20" s="122" t="n">
        <v>7</v>
      </c>
      <c r="H20" s="122" t="n">
        <v>12</v>
      </c>
      <c r="I20" s="123"/>
      <c r="J20" s="123"/>
      <c r="K20" s="123" t="s">
        <v>124</v>
      </c>
      <c r="L20" s="124" t="s">
        <v>130</v>
      </c>
      <c r="M20" s="125"/>
      <c r="N20" s="125"/>
    </row>
    <row r="21" s="126" customFormat="true" ht="12.75" hidden="false" customHeight="false" outlineLevel="0" collapsed="false">
      <c r="A21" s="121" t="s">
        <v>132</v>
      </c>
      <c r="B21" s="122" t="s">
        <v>122</v>
      </c>
      <c r="C21" s="122" t="s">
        <v>123</v>
      </c>
      <c r="D21" s="122"/>
      <c r="E21" s="122"/>
      <c r="F21" s="122" t="n">
        <v>12</v>
      </c>
      <c r="G21" s="122" t="n">
        <v>1</v>
      </c>
      <c r="H21" s="122" t="n">
        <v>13</v>
      </c>
      <c r="I21" s="123"/>
      <c r="J21" s="123"/>
      <c r="K21" s="123" t="s">
        <v>124</v>
      </c>
      <c r="L21" s="124" t="s">
        <v>130</v>
      </c>
      <c r="M21" s="125"/>
      <c r="N21" s="125"/>
    </row>
    <row r="22" s="126" customFormat="true" ht="12.75" hidden="false" customHeight="false" outlineLevel="0" collapsed="false">
      <c r="A22" s="121" t="s">
        <v>133</v>
      </c>
      <c r="B22" s="122" t="s">
        <v>122</v>
      </c>
      <c r="C22" s="122" t="s">
        <v>123</v>
      </c>
      <c r="D22" s="122" t="s">
        <v>127</v>
      </c>
      <c r="E22" s="122"/>
      <c r="F22" s="122" t="n">
        <v>5</v>
      </c>
      <c r="G22" s="122" t="n">
        <v>7</v>
      </c>
      <c r="H22" s="122" t="n">
        <v>12</v>
      </c>
      <c r="I22" s="123"/>
      <c r="J22" s="123"/>
      <c r="K22" s="123" t="s">
        <v>124</v>
      </c>
      <c r="L22" s="124" t="s">
        <v>130</v>
      </c>
      <c r="M22" s="125"/>
      <c r="N22" s="125"/>
    </row>
    <row r="23" s="126" customFormat="true" ht="12.75" hidden="false" customHeight="false" outlineLevel="0" collapsed="false">
      <c r="A23" s="121" t="s">
        <v>134</v>
      </c>
      <c r="B23" s="122" t="s">
        <v>122</v>
      </c>
      <c r="C23" s="122" t="s">
        <v>123</v>
      </c>
      <c r="D23" s="122"/>
      <c r="E23" s="122"/>
      <c r="F23" s="122" t="n">
        <v>5</v>
      </c>
      <c r="G23" s="122" t="n">
        <v>1</v>
      </c>
      <c r="H23" s="122" t="n">
        <v>6</v>
      </c>
      <c r="I23" s="123"/>
      <c r="J23" s="123"/>
      <c r="K23" s="123" t="s">
        <v>124</v>
      </c>
      <c r="L23" s="124" t="s">
        <v>130</v>
      </c>
      <c r="M23" s="125"/>
      <c r="N23" s="125"/>
    </row>
    <row r="24" s="126" customFormat="true" ht="12.75" hidden="false" customHeight="false" outlineLevel="0" collapsed="false">
      <c r="A24" s="121" t="s">
        <v>135</v>
      </c>
      <c r="B24" s="122" t="s">
        <v>122</v>
      </c>
      <c r="C24" s="122" t="s">
        <v>123</v>
      </c>
      <c r="D24" s="122" t="s">
        <v>127</v>
      </c>
      <c r="E24" s="122"/>
      <c r="F24" s="122" t="n">
        <v>5</v>
      </c>
      <c r="G24" s="122" t="n">
        <v>7</v>
      </c>
      <c r="H24" s="122" t="n">
        <v>12</v>
      </c>
      <c r="I24" s="123"/>
      <c r="J24" s="123"/>
      <c r="K24" s="123" t="s">
        <v>124</v>
      </c>
      <c r="L24" s="124" t="s">
        <v>130</v>
      </c>
      <c r="M24" s="125"/>
      <c r="N24" s="125"/>
    </row>
    <row r="25" s="126" customFormat="true" ht="12.75" hidden="false" customHeight="false" outlineLevel="0" collapsed="false">
      <c r="A25" s="121" t="s">
        <v>136</v>
      </c>
      <c r="B25" s="122" t="s">
        <v>122</v>
      </c>
      <c r="C25" s="122" t="s">
        <v>123</v>
      </c>
      <c r="D25" s="122" t="s">
        <v>127</v>
      </c>
      <c r="E25" s="122"/>
      <c r="F25" s="122" t="n">
        <v>5</v>
      </c>
      <c r="G25" s="122" t="n">
        <v>7</v>
      </c>
      <c r="H25" s="122" t="n">
        <v>12</v>
      </c>
      <c r="I25" s="123"/>
      <c r="J25" s="123"/>
      <c r="K25" s="123" t="s">
        <v>124</v>
      </c>
      <c r="L25" s="124" t="s">
        <v>130</v>
      </c>
      <c r="M25" s="125"/>
      <c r="N25" s="125"/>
    </row>
    <row r="26" s="126" customFormat="true" ht="12.75" hidden="false" customHeight="false" outlineLevel="0" collapsed="false">
      <c r="A26" s="121" t="s">
        <v>137</v>
      </c>
      <c r="B26" s="122" t="s">
        <v>122</v>
      </c>
      <c r="C26" s="122"/>
      <c r="D26" s="122"/>
      <c r="E26" s="122"/>
      <c r="F26" s="122" t="n">
        <v>2</v>
      </c>
      <c r="G26" s="122" t="n">
        <v>3</v>
      </c>
      <c r="H26" s="122" t="n">
        <v>5</v>
      </c>
      <c r="I26" s="123" t="s">
        <v>124</v>
      </c>
      <c r="J26" s="123"/>
      <c r="K26" s="123"/>
      <c r="L26" s="124"/>
      <c r="M26" s="125"/>
      <c r="N26" s="125"/>
    </row>
    <row r="27" s="126" customFormat="true" ht="12.75" hidden="false" customHeight="false" outlineLevel="0" collapsed="false">
      <c r="A27" s="121" t="s">
        <v>138</v>
      </c>
      <c r="B27" s="122" t="s">
        <v>122</v>
      </c>
      <c r="C27" s="122"/>
      <c r="D27" s="122"/>
      <c r="E27" s="122"/>
      <c r="F27" s="122" t="n">
        <v>2</v>
      </c>
      <c r="G27" s="122" t="n">
        <v>3</v>
      </c>
      <c r="H27" s="122" t="n">
        <v>5</v>
      </c>
      <c r="I27" s="123"/>
      <c r="J27" s="123"/>
      <c r="K27" s="123" t="s">
        <v>124</v>
      </c>
      <c r="L27" s="124" t="s">
        <v>130</v>
      </c>
      <c r="M27" s="125"/>
      <c r="N27" s="125"/>
    </row>
    <row r="28" s="126" customFormat="true" ht="12.75" hidden="false" customHeight="false" outlineLevel="0" collapsed="false">
      <c r="A28" s="121" t="s">
        <v>139</v>
      </c>
      <c r="B28" s="122" t="s">
        <v>122</v>
      </c>
      <c r="C28" s="122" t="s">
        <v>123</v>
      </c>
      <c r="D28" s="122"/>
      <c r="E28" s="122"/>
      <c r="F28" s="122" t="n">
        <v>2</v>
      </c>
      <c r="G28" s="122" t="n">
        <v>3</v>
      </c>
      <c r="H28" s="122" t="n">
        <v>5</v>
      </c>
      <c r="I28" s="128" t="s">
        <v>124</v>
      </c>
      <c r="J28" s="128"/>
      <c r="K28" s="128"/>
      <c r="L28" s="124"/>
      <c r="M28" s="125"/>
      <c r="N28" s="125"/>
    </row>
    <row r="29" customFormat="false" ht="14.25" hidden="false" customHeight="false" outlineLevel="0" collapsed="false">
      <c r="A29" s="121" t="s">
        <v>140</v>
      </c>
      <c r="B29" s="129" t="s">
        <v>122</v>
      </c>
      <c r="C29" s="121"/>
      <c r="D29" s="121"/>
      <c r="E29" s="121"/>
      <c r="F29" s="130" t="n">
        <v>2</v>
      </c>
      <c r="G29" s="130" t="n">
        <v>3</v>
      </c>
      <c r="H29" s="130" t="n">
        <v>5</v>
      </c>
      <c r="I29" s="131" t="s">
        <v>124</v>
      </c>
      <c r="J29" s="132"/>
      <c r="K29" s="131"/>
      <c r="L29" s="133"/>
      <c r="M29" s="134"/>
      <c r="N29" s="134"/>
      <c r="O29" s="103"/>
      <c r="P29" s="103"/>
      <c r="Q29" s="103"/>
      <c r="R29" s="103"/>
      <c r="S29" s="103"/>
      <c r="T29" s="103"/>
      <c r="U29" s="103"/>
      <c r="V29" s="103"/>
      <c r="W29" s="103"/>
      <c r="X29" s="103"/>
      <c r="Y29" s="103"/>
      <c r="Z29" s="103"/>
      <c r="AA29" s="103"/>
      <c r="AB29" s="103"/>
      <c r="AC29" s="103"/>
      <c r="AD29" s="103"/>
      <c r="AE29" s="103"/>
      <c r="AF29" s="103"/>
      <c r="AG29" s="103"/>
      <c r="AH29" s="103"/>
      <c r="AI29" s="103"/>
      <c r="AJ29" s="103"/>
      <c r="AK29" s="103"/>
      <c r="AL29" s="103"/>
      <c r="AM29" s="103"/>
      <c r="AN29" s="103"/>
      <c r="AO29" s="103"/>
      <c r="AP29" s="103"/>
      <c r="AQ29" s="103"/>
      <c r="AR29" s="103"/>
      <c r="AS29" s="103"/>
      <c r="AT29" s="103"/>
      <c r="AU29" s="103"/>
      <c r="AV29" s="103"/>
      <c r="AW29" s="103"/>
    </row>
    <row r="30" customFormat="false" ht="12.75" hidden="false" customHeight="false" outlineLevel="0" collapsed="false">
      <c r="A30" s="121" t="s">
        <v>141</v>
      </c>
      <c r="B30" s="129" t="s">
        <v>122</v>
      </c>
      <c r="C30" s="129"/>
      <c r="D30" s="129"/>
      <c r="E30" s="129"/>
      <c r="F30" s="129" t="n">
        <v>1</v>
      </c>
      <c r="G30" s="129" t="n">
        <v>5</v>
      </c>
      <c r="H30" s="129" t="n">
        <v>6</v>
      </c>
      <c r="I30" s="131" t="s">
        <v>124</v>
      </c>
      <c r="J30" s="131"/>
      <c r="K30" s="131"/>
      <c r="L30" s="135"/>
      <c r="M30" s="134"/>
      <c r="N30" s="134"/>
      <c r="O30" s="103"/>
      <c r="P30" s="103"/>
      <c r="Q30" s="103"/>
      <c r="R30" s="103"/>
      <c r="S30" s="103"/>
      <c r="T30" s="103"/>
      <c r="U30" s="103"/>
      <c r="V30" s="103"/>
      <c r="W30" s="103"/>
      <c r="X30" s="103"/>
      <c r="Y30" s="103"/>
      <c r="Z30" s="103"/>
      <c r="AA30" s="103"/>
      <c r="AB30" s="103"/>
      <c r="AC30" s="103"/>
      <c r="AD30" s="103"/>
      <c r="AE30" s="103"/>
      <c r="AF30" s="103"/>
      <c r="AG30" s="103"/>
      <c r="AH30" s="103"/>
      <c r="AI30" s="103"/>
      <c r="AJ30" s="103"/>
      <c r="AK30" s="103"/>
      <c r="AL30" s="103"/>
      <c r="AM30" s="103"/>
      <c r="AN30" s="103"/>
      <c r="AO30" s="103"/>
      <c r="AP30" s="103"/>
      <c r="AQ30" s="103"/>
      <c r="AR30" s="103"/>
      <c r="AS30" s="103"/>
      <c r="AT30" s="103"/>
      <c r="AU30" s="103"/>
      <c r="AV30" s="103"/>
      <c r="AW30" s="103"/>
    </row>
    <row r="31" customFormat="false" ht="12.75" hidden="false" customHeight="false" outlineLevel="0" collapsed="false">
      <c r="A31" s="121" t="s">
        <v>142</v>
      </c>
      <c r="B31" s="129" t="s">
        <v>122</v>
      </c>
      <c r="C31" s="129"/>
      <c r="D31" s="129"/>
      <c r="E31" s="129"/>
      <c r="F31" s="129" t="n">
        <v>2</v>
      </c>
      <c r="G31" s="129" t="n">
        <v>3</v>
      </c>
      <c r="H31" s="129" t="n">
        <v>5</v>
      </c>
      <c r="I31" s="131" t="s">
        <v>124</v>
      </c>
      <c r="J31" s="131"/>
      <c r="K31" s="131"/>
      <c r="L31" s="135"/>
      <c r="M31" s="134"/>
      <c r="N31" s="134"/>
      <c r="O31" s="103"/>
      <c r="P31" s="103"/>
      <c r="Q31" s="103"/>
      <c r="R31" s="103"/>
      <c r="S31" s="103"/>
      <c r="T31" s="103"/>
      <c r="U31" s="103"/>
      <c r="V31" s="103"/>
      <c r="W31" s="103"/>
      <c r="X31" s="103"/>
      <c r="Y31" s="103"/>
      <c r="Z31" s="103"/>
      <c r="AA31" s="103"/>
      <c r="AB31" s="103"/>
      <c r="AC31" s="103"/>
      <c r="AD31" s="103"/>
      <c r="AE31" s="103"/>
      <c r="AF31" s="103"/>
      <c r="AG31" s="103"/>
      <c r="AH31" s="103"/>
      <c r="AI31" s="103"/>
      <c r="AJ31" s="103"/>
      <c r="AK31" s="103"/>
      <c r="AL31" s="103"/>
      <c r="AM31" s="103"/>
      <c r="AN31" s="103"/>
      <c r="AO31" s="103"/>
      <c r="AP31" s="103"/>
      <c r="AQ31" s="103"/>
      <c r="AR31" s="103"/>
      <c r="AS31" s="103"/>
      <c r="AT31" s="103"/>
      <c r="AU31" s="103"/>
      <c r="AV31" s="103"/>
      <c r="AW31" s="103"/>
    </row>
    <row r="32" customFormat="false" ht="12.75" hidden="false" customHeight="false" outlineLevel="0" collapsed="false">
      <c r="A32" s="121" t="s">
        <v>143</v>
      </c>
      <c r="B32" s="129" t="s">
        <v>122</v>
      </c>
      <c r="C32" s="129" t="s">
        <v>123</v>
      </c>
      <c r="D32" s="129" t="s">
        <v>127</v>
      </c>
      <c r="E32" s="129"/>
      <c r="F32" s="129" t="n">
        <v>2</v>
      </c>
      <c r="G32" s="129" t="n">
        <v>3</v>
      </c>
      <c r="H32" s="129" t="n">
        <v>5</v>
      </c>
      <c r="I32" s="131" t="s">
        <v>124</v>
      </c>
      <c r="J32" s="131"/>
      <c r="K32" s="131"/>
      <c r="L32" s="135"/>
      <c r="M32" s="134"/>
      <c r="N32" s="134"/>
      <c r="O32" s="103"/>
      <c r="P32" s="103"/>
      <c r="Q32" s="103"/>
      <c r="R32" s="103"/>
      <c r="S32" s="103"/>
      <c r="T32" s="103"/>
      <c r="U32" s="103"/>
      <c r="V32" s="103"/>
      <c r="W32" s="103"/>
      <c r="X32" s="103"/>
      <c r="Y32" s="103"/>
      <c r="Z32" s="103"/>
      <c r="AA32" s="103"/>
      <c r="AB32" s="103"/>
      <c r="AC32" s="103"/>
      <c r="AD32" s="103"/>
      <c r="AE32" s="103"/>
      <c r="AF32" s="103"/>
      <c r="AG32" s="103"/>
      <c r="AH32" s="103"/>
      <c r="AI32" s="103"/>
      <c r="AJ32" s="103"/>
      <c r="AK32" s="103"/>
      <c r="AL32" s="103"/>
      <c r="AM32" s="103"/>
      <c r="AN32" s="103"/>
      <c r="AO32" s="103"/>
      <c r="AP32" s="103"/>
      <c r="AQ32" s="103"/>
      <c r="AR32" s="103"/>
      <c r="AS32" s="103"/>
      <c r="AT32" s="103"/>
      <c r="AU32" s="103"/>
      <c r="AV32" s="103"/>
      <c r="AW32" s="103"/>
    </row>
    <row r="33" customFormat="false" ht="12.75" hidden="false" customHeight="false" outlineLevel="0" collapsed="false">
      <c r="A33" s="121" t="s">
        <v>144</v>
      </c>
      <c r="B33" s="129" t="s">
        <v>122</v>
      </c>
      <c r="C33" s="129" t="s">
        <v>123</v>
      </c>
      <c r="D33" s="129" t="s">
        <v>127</v>
      </c>
      <c r="E33" s="129"/>
      <c r="F33" s="129" t="n">
        <v>3</v>
      </c>
      <c r="G33" s="129" t="n">
        <v>3</v>
      </c>
      <c r="H33" s="129" t="n">
        <v>6</v>
      </c>
      <c r="I33" s="131" t="s">
        <v>124</v>
      </c>
      <c r="J33" s="131"/>
      <c r="K33" s="131"/>
      <c r="L33" s="135"/>
      <c r="M33" s="134"/>
      <c r="N33" s="134"/>
    </row>
    <row r="34" customFormat="false" ht="12.75" hidden="false" customHeight="false" outlineLevel="0" collapsed="false">
      <c r="A34" s="121" t="s">
        <v>145</v>
      </c>
      <c r="B34" s="129" t="s">
        <v>122</v>
      </c>
      <c r="C34" s="129"/>
      <c r="D34" s="129"/>
      <c r="E34" s="129"/>
      <c r="F34" s="129" t="n">
        <v>2</v>
      </c>
      <c r="G34" s="129" t="n">
        <v>3</v>
      </c>
      <c r="H34" s="129" t="n">
        <v>5</v>
      </c>
      <c r="I34" s="131"/>
      <c r="J34" s="131"/>
      <c r="K34" s="131" t="s">
        <v>124</v>
      </c>
      <c r="L34" s="135" t="s">
        <v>130</v>
      </c>
      <c r="M34" s="134"/>
      <c r="N34" s="134"/>
    </row>
    <row r="35" s="141" customFormat="true" ht="32.25" hidden="false" customHeight="true" outlineLevel="0" collapsed="false">
      <c r="A35" s="136" t="s">
        <v>146</v>
      </c>
      <c r="B35" s="137" t="s">
        <v>122</v>
      </c>
      <c r="C35" s="137"/>
      <c r="D35" s="137"/>
      <c r="E35" s="137"/>
      <c r="F35" s="137" t="n">
        <v>1</v>
      </c>
      <c r="G35" s="137" t="n">
        <v>4</v>
      </c>
      <c r="H35" s="137" t="n">
        <v>5</v>
      </c>
      <c r="I35" s="138" t="s">
        <v>124</v>
      </c>
      <c r="J35" s="138"/>
      <c r="K35" s="138"/>
      <c r="L35" s="139"/>
      <c r="M35" s="140"/>
      <c r="N35" s="140"/>
    </row>
    <row r="36" customFormat="false" ht="12.75" hidden="false" customHeight="false" outlineLevel="0" collapsed="false">
      <c r="A36" s="121" t="s">
        <v>147</v>
      </c>
      <c r="B36" s="129" t="s">
        <v>122</v>
      </c>
      <c r="C36" s="129"/>
      <c r="D36" s="129"/>
      <c r="E36" s="129"/>
      <c r="F36" s="129" t="n">
        <v>2</v>
      </c>
      <c r="G36" s="129" t="n">
        <v>1</v>
      </c>
      <c r="H36" s="129" t="n">
        <v>3</v>
      </c>
      <c r="I36" s="131" t="s">
        <v>124</v>
      </c>
      <c r="J36" s="131"/>
      <c r="K36" s="131"/>
      <c r="L36" s="142"/>
      <c r="M36" s="134"/>
      <c r="N36" s="134"/>
    </row>
    <row r="37" customFormat="false" ht="12.75" hidden="false" customHeight="false" outlineLevel="0" collapsed="false">
      <c r="A37" s="121" t="s">
        <v>148</v>
      </c>
      <c r="B37" s="129" t="s">
        <v>122</v>
      </c>
      <c r="C37" s="129"/>
      <c r="D37" s="129"/>
      <c r="E37" s="129"/>
      <c r="F37" s="129" t="n">
        <v>1</v>
      </c>
      <c r="G37" s="129" t="n">
        <v>5</v>
      </c>
      <c r="H37" s="129" t="n">
        <v>6</v>
      </c>
      <c r="I37" s="131" t="s">
        <v>124</v>
      </c>
      <c r="J37" s="131"/>
      <c r="K37" s="131"/>
      <c r="L37" s="135"/>
      <c r="M37" s="134"/>
      <c r="N37" s="134"/>
    </row>
    <row r="38" customFormat="false" ht="12.75" hidden="false" customHeight="false" outlineLevel="0" collapsed="false">
      <c r="A38" s="121" t="s">
        <v>149</v>
      </c>
      <c r="B38" s="129" t="s">
        <v>122</v>
      </c>
      <c r="C38" s="129"/>
      <c r="D38" s="129"/>
      <c r="E38" s="129"/>
      <c r="F38" s="129" t="n">
        <v>2</v>
      </c>
      <c r="G38" s="129" t="n">
        <v>3</v>
      </c>
      <c r="H38" s="129" t="n">
        <v>5</v>
      </c>
      <c r="I38" s="131" t="s">
        <v>124</v>
      </c>
      <c r="J38" s="131"/>
      <c r="K38" s="131"/>
      <c r="L38" s="135"/>
      <c r="M38" s="134"/>
      <c r="N38" s="134"/>
    </row>
    <row r="39" customFormat="false" ht="12.75" hidden="false" customHeight="false" outlineLevel="0" collapsed="false">
      <c r="A39" s="121" t="s">
        <v>150</v>
      </c>
      <c r="B39" s="129" t="s">
        <v>122</v>
      </c>
      <c r="C39" s="129"/>
      <c r="D39" s="129"/>
      <c r="E39" s="129"/>
      <c r="F39" s="129" t="n">
        <v>2</v>
      </c>
      <c r="G39" s="129" t="n">
        <v>3</v>
      </c>
      <c r="H39" s="129" t="n">
        <v>5</v>
      </c>
      <c r="I39" s="131" t="s">
        <v>124</v>
      </c>
      <c r="J39" s="131"/>
      <c r="K39" s="131"/>
      <c r="L39" s="135"/>
      <c r="M39" s="134"/>
      <c r="N39" s="134"/>
    </row>
    <row r="40" customFormat="false" ht="12.75" hidden="false" customHeight="false" outlineLevel="0" collapsed="false">
      <c r="A40" s="121" t="s">
        <v>151</v>
      </c>
      <c r="B40" s="129" t="s">
        <v>122</v>
      </c>
      <c r="C40" s="129"/>
      <c r="D40" s="129"/>
      <c r="E40" s="129"/>
      <c r="F40" s="129" t="n">
        <v>2</v>
      </c>
      <c r="G40" s="129" t="n">
        <v>3</v>
      </c>
      <c r="H40" s="129" t="n">
        <v>5</v>
      </c>
      <c r="I40" s="131" t="s">
        <v>124</v>
      </c>
      <c r="J40" s="131"/>
      <c r="K40" s="131"/>
      <c r="L40" s="135"/>
      <c r="M40" s="134"/>
      <c r="N40" s="134"/>
    </row>
    <row r="41" customFormat="false" ht="12.75" hidden="false" customHeight="false" outlineLevel="0" collapsed="false">
      <c r="A41" s="121" t="s">
        <v>152</v>
      </c>
      <c r="B41" s="129" t="s">
        <v>122</v>
      </c>
      <c r="C41" s="129" t="s">
        <v>123</v>
      </c>
      <c r="D41" s="129"/>
      <c r="E41" s="129"/>
      <c r="F41" s="129" t="n">
        <v>5</v>
      </c>
      <c r="G41" s="129" t="n">
        <v>5</v>
      </c>
      <c r="H41" s="129" t="n">
        <v>10</v>
      </c>
      <c r="I41" s="131" t="s">
        <v>124</v>
      </c>
      <c r="J41" s="131"/>
      <c r="K41" s="131"/>
      <c r="L41" s="135"/>
      <c r="M41" s="134"/>
      <c r="N41" s="134"/>
    </row>
    <row r="42" customFormat="false" ht="13.5" hidden="false" customHeight="true" outlineLevel="0" collapsed="false">
      <c r="A42" s="121" t="s">
        <v>153</v>
      </c>
      <c r="B42" s="129" t="s">
        <v>122</v>
      </c>
      <c r="C42" s="129"/>
      <c r="D42" s="129"/>
      <c r="E42" s="129"/>
      <c r="F42" s="129" t="n">
        <v>3</v>
      </c>
      <c r="G42" s="129" t="n">
        <v>3</v>
      </c>
      <c r="H42" s="129" t="n">
        <v>6</v>
      </c>
      <c r="I42" s="131" t="s">
        <v>124</v>
      </c>
      <c r="J42" s="131"/>
      <c r="K42" s="131"/>
      <c r="L42" s="135"/>
      <c r="M42" s="134"/>
      <c r="N42" s="134"/>
    </row>
    <row r="43" s="141" customFormat="true" ht="140.25" hidden="false" customHeight="false" outlineLevel="0" collapsed="false">
      <c r="A43" s="136" t="s">
        <v>154</v>
      </c>
      <c r="B43" s="137" t="s">
        <v>122</v>
      </c>
      <c r="C43" s="137" t="s">
        <v>123</v>
      </c>
      <c r="D43" s="137"/>
      <c r="E43" s="137"/>
      <c r="F43" s="137" t="n">
        <v>5</v>
      </c>
      <c r="G43" s="137" t="n">
        <v>25</v>
      </c>
      <c r="H43" s="137" t="n">
        <v>30</v>
      </c>
      <c r="I43" s="138"/>
      <c r="J43" s="138"/>
      <c r="K43" s="138" t="s">
        <v>124</v>
      </c>
      <c r="L43" s="142" t="s">
        <v>155</v>
      </c>
      <c r="M43" s="140"/>
      <c r="N43" s="140"/>
    </row>
    <row r="44" customFormat="false" ht="127.5" hidden="false" customHeight="false" outlineLevel="0" collapsed="false">
      <c r="A44" s="143" t="s">
        <v>156</v>
      </c>
      <c r="B44" s="137" t="s">
        <v>122</v>
      </c>
      <c r="C44" s="137"/>
      <c r="D44" s="137"/>
      <c r="E44" s="137"/>
      <c r="F44" s="137" t="n">
        <v>3</v>
      </c>
      <c r="G44" s="137" t="n">
        <v>2</v>
      </c>
      <c r="H44" s="137" t="n">
        <v>5</v>
      </c>
      <c r="I44" s="138"/>
      <c r="J44" s="138" t="s">
        <v>124</v>
      </c>
      <c r="K44" s="138"/>
      <c r="L44" s="142" t="s">
        <v>157</v>
      </c>
      <c r="M44" s="134"/>
      <c r="N44" s="134"/>
    </row>
    <row r="45" customFormat="false" ht="12.75" hidden="false" customHeight="false" outlineLevel="0" collapsed="false">
      <c r="A45" s="121" t="s">
        <v>158</v>
      </c>
      <c r="B45" s="129" t="s">
        <v>122</v>
      </c>
      <c r="C45" s="129" t="s">
        <v>123</v>
      </c>
      <c r="D45" s="129"/>
      <c r="E45" s="129"/>
      <c r="F45" s="129" t="n">
        <v>5</v>
      </c>
      <c r="G45" s="129" t="n">
        <v>25</v>
      </c>
      <c r="H45" s="129" t="n">
        <v>30</v>
      </c>
      <c r="I45" s="131" t="s">
        <v>124</v>
      </c>
      <c r="J45" s="131"/>
      <c r="K45" s="144"/>
      <c r="L45" s="145"/>
      <c r="M45" s="134"/>
      <c r="N45" s="134"/>
    </row>
    <row r="46" customFormat="false" ht="12.75" hidden="false" customHeight="false" outlineLevel="0" collapsed="false">
      <c r="A46" s="121" t="s">
        <v>159</v>
      </c>
      <c r="B46" s="129" t="s">
        <v>122</v>
      </c>
      <c r="C46" s="129"/>
      <c r="D46" s="129"/>
      <c r="E46" s="129"/>
      <c r="F46" s="129" t="n">
        <v>3</v>
      </c>
      <c r="G46" s="129" t="n">
        <v>3</v>
      </c>
      <c r="H46" s="129" t="n">
        <v>6</v>
      </c>
      <c r="I46" s="131" t="s">
        <v>124</v>
      </c>
      <c r="J46" s="131"/>
      <c r="K46" s="131"/>
      <c r="L46" s="135"/>
      <c r="M46" s="134"/>
      <c r="N46" s="134"/>
    </row>
    <row r="47" customFormat="false" ht="12.75" hidden="false" customHeight="false" outlineLevel="0" collapsed="false">
      <c r="A47" s="121" t="s">
        <v>160</v>
      </c>
      <c r="B47" s="129" t="s">
        <v>122</v>
      </c>
      <c r="C47" s="129"/>
      <c r="D47" s="129"/>
      <c r="E47" s="129"/>
      <c r="F47" s="129" t="n">
        <v>2</v>
      </c>
      <c r="G47" s="129" t="n">
        <v>3</v>
      </c>
      <c r="H47" s="129" t="n">
        <v>5</v>
      </c>
      <c r="I47" s="131" t="s">
        <v>124</v>
      </c>
      <c r="J47" s="131"/>
      <c r="K47" s="131"/>
      <c r="L47" s="135"/>
      <c r="M47" s="134"/>
      <c r="N47" s="134"/>
    </row>
    <row r="48" customFormat="false" ht="30.75" hidden="false" customHeight="true" outlineLevel="0" collapsed="false">
      <c r="A48" s="121" t="s">
        <v>161</v>
      </c>
      <c r="B48" s="129" t="s">
        <v>122</v>
      </c>
      <c r="C48" s="129"/>
      <c r="D48" s="129"/>
      <c r="E48" s="129"/>
      <c r="F48" s="129" t="n">
        <v>2</v>
      </c>
      <c r="G48" s="129" t="n">
        <v>3</v>
      </c>
      <c r="H48" s="129" t="n">
        <v>5</v>
      </c>
      <c r="I48" s="131" t="s">
        <v>124</v>
      </c>
      <c r="J48" s="131"/>
      <c r="K48" s="131"/>
      <c r="L48" s="135"/>
      <c r="M48" s="134"/>
      <c r="N48" s="134"/>
    </row>
    <row r="49" customFormat="false" ht="12.75" hidden="false" customHeight="false" outlineLevel="0" collapsed="false">
      <c r="A49" s="121" t="s">
        <v>162</v>
      </c>
      <c r="B49" s="129" t="s">
        <v>122</v>
      </c>
      <c r="C49" s="129" t="s">
        <v>123</v>
      </c>
      <c r="D49" s="129"/>
      <c r="E49" s="129"/>
      <c r="F49" s="129" t="n">
        <v>11</v>
      </c>
      <c r="G49" s="129" t="n">
        <v>1</v>
      </c>
      <c r="H49" s="129" t="n">
        <v>12</v>
      </c>
      <c r="I49" s="131"/>
      <c r="J49" s="131"/>
      <c r="K49" s="131" t="s">
        <v>124</v>
      </c>
      <c r="L49" s="142" t="s">
        <v>130</v>
      </c>
      <c r="M49" s="134"/>
      <c r="N49" s="134"/>
    </row>
    <row r="50" customFormat="false" ht="12.75" hidden="false" customHeight="false" outlineLevel="0" collapsed="false">
      <c r="A50" s="146" t="s">
        <v>163</v>
      </c>
      <c r="B50" s="129" t="s">
        <v>122</v>
      </c>
      <c r="C50" s="129" t="s">
        <v>123</v>
      </c>
      <c r="D50" s="129" t="s">
        <v>127</v>
      </c>
      <c r="E50" s="129"/>
      <c r="F50" s="129" t="n">
        <v>11</v>
      </c>
      <c r="G50" s="129" t="n">
        <v>1</v>
      </c>
      <c r="H50" s="129" t="n">
        <v>12</v>
      </c>
      <c r="I50" s="131" t="s">
        <v>124</v>
      </c>
      <c r="J50" s="131"/>
      <c r="K50" s="131"/>
      <c r="L50" s="142" t="s">
        <v>130</v>
      </c>
      <c r="M50" s="134"/>
      <c r="N50" s="134"/>
    </row>
    <row r="51" customFormat="false" ht="12.75" hidden="false" customHeight="false" outlineLevel="0" collapsed="false">
      <c r="A51" s="121" t="s">
        <v>164</v>
      </c>
      <c r="B51" s="129" t="s">
        <v>122</v>
      </c>
      <c r="C51" s="129" t="s">
        <v>123</v>
      </c>
      <c r="D51" s="129" t="s">
        <v>127</v>
      </c>
      <c r="E51" s="129"/>
      <c r="F51" s="129" t="n">
        <v>3</v>
      </c>
      <c r="G51" s="129" t="n">
        <v>9</v>
      </c>
      <c r="H51" s="129" t="n">
        <v>12</v>
      </c>
      <c r="I51" s="131" t="s">
        <v>124</v>
      </c>
      <c r="J51" s="131"/>
      <c r="K51" s="131"/>
      <c r="L51" s="135"/>
      <c r="M51" s="134"/>
      <c r="N51" s="134"/>
    </row>
    <row r="52" customFormat="false" ht="12.75" hidden="false" customHeight="false" outlineLevel="0" collapsed="false">
      <c r="A52" s="121" t="s">
        <v>165</v>
      </c>
      <c r="B52" s="129" t="s">
        <v>122</v>
      </c>
      <c r="C52" s="129"/>
      <c r="D52" s="129"/>
      <c r="E52" s="129"/>
      <c r="F52" s="129" t="n">
        <v>2</v>
      </c>
      <c r="G52" s="129" t="n">
        <v>3</v>
      </c>
      <c r="H52" s="129" t="n">
        <v>5</v>
      </c>
      <c r="I52" s="131" t="s">
        <v>124</v>
      </c>
      <c r="J52" s="131"/>
      <c r="K52" s="131"/>
      <c r="L52" s="135"/>
      <c r="M52" s="134"/>
      <c r="N52" s="134"/>
    </row>
    <row r="53" s="141" customFormat="true" ht="12.75" hidden="false" customHeight="false" outlineLevel="0" collapsed="false">
      <c r="A53" s="136" t="s">
        <v>166</v>
      </c>
      <c r="B53" s="137" t="s">
        <v>122</v>
      </c>
      <c r="C53" s="137"/>
      <c r="D53" s="137"/>
      <c r="E53" s="137"/>
      <c r="F53" s="137" t="n">
        <v>5</v>
      </c>
      <c r="G53" s="137" t="n">
        <v>5</v>
      </c>
      <c r="H53" s="137" t="n">
        <v>10</v>
      </c>
      <c r="I53" s="138" t="s">
        <v>124</v>
      </c>
      <c r="J53" s="138"/>
      <c r="K53" s="138"/>
      <c r="L53" s="142"/>
      <c r="M53" s="140"/>
      <c r="N53" s="140"/>
    </row>
    <row r="54" s="141" customFormat="true" ht="40.5" hidden="false" customHeight="true" outlineLevel="0" collapsed="false">
      <c r="A54" s="136" t="s">
        <v>167</v>
      </c>
      <c r="B54" s="137" t="s">
        <v>122</v>
      </c>
      <c r="C54" s="137"/>
      <c r="D54" s="137"/>
      <c r="E54" s="137"/>
      <c r="F54" s="137" t="n">
        <v>3</v>
      </c>
      <c r="G54" s="137" t="n">
        <v>37</v>
      </c>
      <c r="H54" s="137" t="n">
        <v>40</v>
      </c>
      <c r="I54" s="138"/>
      <c r="J54" s="138"/>
      <c r="K54" s="138" t="s">
        <v>124</v>
      </c>
      <c r="L54" s="139" t="s">
        <v>130</v>
      </c>
      <c r="M54" s="140"/>
      <c r="N54" s="140"/>
    </row>
    <row r="55" customFormat="false" ht="12.75" hidden="false" customHeight="false" outlineLevel="0" collapsed="false">
      <c r="A55" s="121" t="s">
        <v>168</v>
      </c>
      <c r="B55" s="129" t="s">
        <v>122</v>
      </c>
      <c r="C55" s="129"/>
      <c r="D55" s="129"/>
      <c r="E55" s="129"/>
      <c r="F55" s="129" t="n">
        <v>3</v>
      </c>
      <c r="G55" s="129" t="n">
        <v>37</v>
      </c>
      <c r="H55" s="129" t="n">
        <v>40</v>
      </c>
      <c r="I55" s="131"/>
      <c r="J55" s="131"/>
      <c r="K55" s="131" t="s">
        <v>124</v>
      </c>
      <c r="L55" s="135" t="s">
        <v>130</v>
      </c>
      <c r="M55" s="134"/>
      <c r="N55" s="134"/>
    </row>
    <row r="56" customFormat="false" ht="12.75" hidden="false" customHeight="false" outlineLevel="0" collapsed="false">
      <c r="A56" s="121" t="s">
        <v>169</v>
      </c>
      <c r="B56" s="129" t="s">
        <v>122</v>
      </c>
      <c r="C56" s="129" t="s">
        <v>123</v>
      </c>
      <c r="D56" s="129" t="s">
        <v>127</v>
      </c>
      <c r="E56" s="129"/>
      <c r="F56" s="129" t="n">
        <v>3</v>
      </c>
      <c r="G56" s="129" t="n">
        <v>2</v>
      </c>
      <c r="H56" s="129" t="n">
        <v>5</v>
      </c>
      <c r="I56" s="131" t="s">
        <v>124</v>
      </c>
      <c r="J56" s="131"/>
      <c r="K56" s="131"/>
      <c r="L56" s="135"/>
      <c r="M56" s="134"/>
      <c r="N56" s="134"/>
    </row>
    <row r="57" customFormat="false" ht="25.5" hidden="false" customHeight="false" outlineLevel="0" collapsed="false">
      <c r="A57" s="121" t="s">
        <v>170</v>
      </c>
      <c r="B57" s="129" t="s">
        <v>122</v>
      </c>
      <c r="C57" s="129"/>
      <c r="D57" s="129"/>
      <c r="E57" s="129"/>
      <c r="F57" s="129" t="n">
        <v>2</v>
      </c>
      <c r="G57" s="129" t="n">
        <v>3</v>
      </c>
      <c r="H57" s="129" t="n">
        <v>5</v>
      </c>
      <c r="I57" s="131"/>
      <c r="J57" s="131"/>
      <c r="K57" s="131" t="s">
        <v>124</v>
      </c>
      <c r="L57" s="135" t="s">
        <v>130</v>
      </c>
      <c r="M57" s="134"/>
      <c r="N57" s="134"/>
    </row>
    <row r="58" customFormat="false" ht="12.75" hidden="false" customHeight="false" outlineLevel="0" collapsed="false">
      <c r="A58" s="121" t="s">
        <v>171</v>
      </c>
      <c r="B58" s="129" t="s">
        <v>122</v>
      </c>
      <c r="C58" s="129"/>
      <c r="D58" s="129"/>
      <c r="E58" s="129"/>
      <c r="F58" s="129" t="n">
        <v>2</v>
      </c>
      <c r="G58" s="129" t="n">
        <v>3</v>
      </c>
      <c r="H58" s="129" t="n">
        <v>5</v>
      </c>
      <c r="I58" s="131" t="s">
        <v>124</v>
      </c>
      <c r="J58" s="131"/>
      <c r="K58" s="131"/>
      <c r="L58" s="135"/>
      <c r="M58" s="134"/>
      <c r="N58" s="134"/>
    </row>
    <row r="59" customFormat="false" ht="25.5" hidden="false" customHeight="false" outlineLevel="0" collapsed="false">
      <c r="A59" s="121" t="s">
        <v>172</v>
      </c>
      <c r="B59" s="129" t="s">
        <v>122</v>
      </c>
      <c r="C59" s="129"/>
      <c r="D59" s="129"/>
      <c r="E59" s="129"/>
      <c r="F59" s="129" t="n">
        <v>2</v>
      </c>
      <c r="G59" s="129" t="n">
        <v>3</v>
      </c>
      <c r="H59" s="129" t="n">
        <v>5</v>
      </c>
      <c r="I59" s="131" t="s">
        <v>124</v>
      </c>
      <c r="J59" s="131"/>
      <c r="K59" s="131"/>
      <c r="L59" s="135"/>
      <c r="M59" s="134"/>
      <c r="N59" s="134"/>
    </row>
    <row r="60" customFormat="false" ht="12.75" hidden="false" customHeight="false" outlineLevel="0" collapsed="false">
      <c r="A60" s="121" t="s">
        <v>173</v>
      </c>
      <c r="B60" s="129" t="s">
        <v>122</v>
      </c>
      <c r="C60" s="129"/>
      <c r="D60" s="129"/>
      <c r="E60" s="129"/>
      <c r="F60" s="129" t="n">
        <v>2</v>
      </c>
      <c r="G60" s="129" t="n">
        <v>3</v>
      </c>
      <c r="H60" s="129" t="n">
        <v>5</v>
      </c>
      <c r="I60" s="131" t="s">
        <v>124</v>
      </c>
      <c r="J60" s="131"/>
      <c r="K60" s="131"/>
      <c r="L60" s="135"/>
      <c r="M60" s="134"/>
      <c r="N60" s="134"/>
    </row>
    <row r="61" customFormat="false" ht="12.75" hidden="false" customHeight="false" outlineLevel="0" collapsed="false">
      <c r="A61" s="121" t="s">
        <v>174</v>
      </c>
      <c r="B61" s="129" t="s">
        <v>122</v>
      </c>
      <c r="C61" s="129"/>
      <c r="D61" s="129"/>
      <c r="E61" s="129"/>
      <c r="F61" s="129" t="n">
        <v>5</v>
      </c>
      <c r="G61" s="129" t="n">
        <v>5</v>
      </c>
      <c r="H61" s="129" t="n">
        <v>10</v>
      </c>
      <c r="I61" s="131"/>
      <c r="J61" s="131"/>
      <c r="K61" s="131" t="s">
        <v>124</v>
      </c>
      <c r="L61" s="135" t="s">
        <v>130</v>
      </c>
      <c r="M61" s="134"/>
      <c r="N61" s="134"/>
    </row>
    <row r="62" customFormat="false" ht="12.75" hidden="false" customHeight="false" outlineLevel="0" collapsed="false">
      <c r="A62" s="121" t="s">
        <v>175</v>
      </c>
      <c r="B62" s="129" t="s">
        <v>122</v>
      </c>
      <c r="C62" s="129" t="s">
        <v>123</v>
      </c>
      <c r="D62" s="129"/>
      <c r="E62" s="129"/>
      <c r="F62" s="129" t="n">
        <v>3</v>
      </c>
      <c r="G62" s="129" t="n">
        <v>2</v>
      </c>
      <c r="H62" s="129" t="n">
        <v>5</v>
      </c>
      <c r="I62" s="131" t="s">
        <v>124</v>
      </c>
      <c r="J62" s="131"/>
      <c r="K62" s="131"/>
      <c r="L62" s="135"/>
      <c r="M62" s="134"/>
      <c r="N62" s="134"/>
    </row>
    <row r="63" customFormat="false" ht="15.75" hidden="false" customHeight="true" outlineLevel="0" collapsed="false">
      <c r="A63" s="121" t="s">
        <v>176</v>
      </c>
      <c r="B63" s="129" t="s">
        <v>122</v>
      </c>
      <c r="C63" s="129"/>
      <c r="D63" s="129"/>
      <c r="E63" s="129"/>
      <c r="F63" s="129" t="n">
        <v>5</v>
      </c>
      <c r="G63" s="129" t="n">
        <v>1</v>
      </c>
      <c r="H63" s="129" t="n">
        <v>6</v>
      </c>
      <c r="I63" s="131"/>
      <c r="J63" s="131"/>
      <c r="K63" s="131" t="s">
        <v>124</v>
      </c>
      <c r="L63" s="135" t="s">
        <v>130</v>
      </c>
      <c r="M63" s="134"/>
      <c r="N63" s="134"/>
    </row>
    <row r="64" s="141" customFormat="true" ht="25.5" hidden="false" customHeight="false" outlineLevel="0" collapsed="false">
      <c r="A64" s="136" t="s">
        <v>177</v>
      </c>
      <c r="B64" s="137" t="s">
        <v>122</v>
      </c>
      <c r="C64" s="137"/>
      <c r="D64" s="137"/>
      <c r="E64" s="137"/>
      <c r="F64" s="137" t="n">
        <v>2</v>
      </c>
      <c r="G64" s="137" t="n">
        <v>3</v>
      </c>
      <c r="H64" s="137" t="n">
        <v>5</v>
      </c>
      <c r="I64" s="138" t="s">
        <v>124</v>
      </c>
      <c r="J64" s="138"/>
      <c r="K64" s="138"/>
      <c r="L64" s="139"/>
      <c r="M64" s="140"/>
      <c r="N64" s="140"/>
    </row>
    <row r="65" customFormat="false" ht="12.75" hidden="false" customHeight="false" outlineLevel="0" collapsed="false">
      <c r="A65" s="121" t="s">
        <v>178</v>
      </c>
      <c r="B65" s="129" t="s">
        <v>122</v>
      </c>
      <c r="C65" s="129"/>
      <c r="D65" s="129"/>
      <c r="E65" s="129"/>
      <c r="F65" s="129" t="n">
        <v>2</v>
      </c>
      <c r="G65" s="129" t="n">
        <v>3</v>
      </c>
      <c r="H65" s="129" t="n">
        <v>5</v>
      </c>
      <c r="I65" s="131" t="s">
        <v>124</v>
      </c>
      <c r="J65" s="131"/>
      <c r="K65" s="131"/>
      <c r="L65" s="135"/>
      <c r="M65" s="134"/>
      <c r="N65" s="134"/>
    </row>
    <row r="66" customFormat="false" ht="12.75" hidden="false" customHeight="false" outlineLevel="0" collapsed="false">
      <c r="A66" s="121" t="s">
        <v>179</v>
      </c>
      <c r="B66" s="129" t="s">
        <v>122</v>
      </c>
      <c r="C66" s="129" t="s">
        <v>123</v>
      </c>
      <c r="D66" s="129"/>
      <c r="E66" s="129"/>
      <c r="F66" s="129" t="n">
        <v>1</v>
      </c>
      <c r="G66" s="129" t="n">
        <v>5</v>
      </c>
      <c r="H66" s="129" t="n">
        <v>6</v>
      </c>
      <c r="I66" s="131" t="s">
        <v>124</v>
      </c>
      <c r="J66" s="131"/>
      <c r="K66" s="131"/>
      <c r="L66" s="135"/>
      <c r="M66" s="134"/>
      <c r="N66" s="134"/>
    </row>
    <row r="67" customFormat="false" ht="38.25" hidden="false" customHeight="false" outlineLevel="0" collapsed="false">
      <c r="A67" s="121" t="s">
        <v>180</v>
      </c>
      <c r="B67" s="129"/>
      <c r="C67" s="129"/>
      <c r="D67" s="129" t="s">
        <v>127</v>
      </c>
      <c r="E67" s="129" t="s">
        <v>181</v>
      </c>
      <c r="F67" s="129" t="n">
        <v>5</v>
      </c>
      <c r="G67" s="129" t="n">
        <v>7</v>
      </c>
      <c r="H67" s="129" t="n">
        <v>12</v>
      </c>
      <c r="I67" s="131"/>
      <c r="J67" s="131"/>
      <c r="K67" s="131" t="s">
        <v>124</v>
      </c>
      <c r="L67" s="147" t="s">
        <v>182</v>
      </c>
      <c r="M67" s="134"/>
      <c r="N67" s="134"/>
    </row>
    <row r="68" customFormat="false" ht="12.75" hidden="false" customHeight="false" outlineLevel="0" collapsed="false">
      <c r="A68" s="121" t="s">
        <v>183</v>
      </c>
      <c r="B68" s="129"/>
      <c r="C68" s="129"/>
      <c r="D68" s="129" t="s">
        <v>127</v>
      </c>
      <c r="E68" s="129"/>
      <c r="F68" s="129" t="n">
        <v>5</v>
      </c>
      <c r="G68" s="129" t="n">
        <v>7</v>
      </c>
      <c r="H68" s="129" t="n">
        <v>12</v>
      </c>
      <c r="I68" s="131" t="s">
        <v>124</v>
      </c>
      <c r="J68" s="131"/>
      <c r="K68" s="131"/>
      <c r="L68" s="135"/>
      <c r="M68" s="134"/>
      <c r="N68" s="134"/>
    </row>
    <row r="69" customFormat="false" ht="27" hidden="false" customHeight="true" outlineLevel="0" collapsed="false">
      <c r="A69" s="148" t="s">
        <v>184</v>
      </c>
      <c r="B69" s="129"/>
      <c r="C69" s="129"/>
      <c r="D69" s="129" t="s">
        <v>127</v>
      </c>
      <c r="E69" s="129"/>
      <c r="F69" s="129" t="n">
        <v>5</v>
      </c>
      <c r="G69" s="129" t="n">
        <v>7</v>
      </c>
      <c r="H69" s="129" t="n">
        <v>12</v>
      </c>
      <c r="I69" s="131" t="s">
        <v>124</v>
      </c>
      <c r="J69" s="131"/>
      <c r="K69" s="131"/>
      <c r="L69" s="135"/>
      <c r="M69" s="134"/>
      <c r="N69" s="134"/>
    </row>
    <row r="70" customFormat="false" ht="28.5" hidden="false" customHeight="true" outlineLevel="0" collapsed="false">
      <c r="A70" s="148" t="s">
        <v>185</v>
      </c>
      <c r="B70" s="129"/>
      <c r="C70" s="129"/>
      <c r="D70" s="129" t="s">
        <v>127</v>
      </c>
      <c r="E70" s="129"/>
      <c r="F70" s="129" t="n">
        <v>5</v>
      </c>
      <c r="G70" s="129" t="n">
        <v>7</v>
      </c>
      <c r="H70" s="129" t="n">
        <v>12</v>
      </c>
      <c r="I70" s="131" t="s">
        <v>124</v>
      </c>
      <c r="J70" s="131"/>
      <c r="K70" s="131"/>
      <c r="L70" s="135"/>
      <c r="M70" s="134"/>
      <c r="N70" s="134"/>
    </row>
    <row r="71" customFormat="false" ht="12.75" hidden="false" customHeight="false" outlineLevel="0" collapsed="false">
      <c r="A71" s="121" t="s">
        <v>186</v>
      </c>
      <c r="B71" s="129"/>
      <c r="C71" s="129"/>
      <c r="D71" s="129" t="s">
        <v>127</v>
      </c>
      <c r="E71" s="129"/>
      <c r="F71" s="129" t="n">
        <v>1</v>
      </c>
      <c r="G71" s="129" t="n">
        <v>5</v>
      </c>
      <c r="H71" s="129" t="n">
        <v>6</v>
      </c>
      <c r="I71" s="131" t="s">
        <v>124</v>
      </c>
      <c r="J71" s="131"/>
      <c r="K71" s="131"/>
      <c r="L71" s="135"/>
      <c r="M71" s="134"/>
      <c r="N71" s="134"/>
    </row>
    <row r="72" customFormat="false" ht="12.75" hidden="false" customHeight="false" outlineLevel="0" collapsed="false">
      <c r="A72" s="121" t="s">
        <v>187</v>
      </c>
      <c r="B72" s="129" t="s">
        <v>122</v>
      </c>
      <c r="C72" s="129"/>
      <c r="D72" s="129"/>
      <c r="E72" s="129"/>
      <c r="F72" s="129" t="n">
        <v>1</v>
      </c>
      <c r="G72" s="129" t="n">
        <v>5</v>
      </c>
      <c r="H72" s="129" t="n">
        <v>6</v>
      </c>
      <c r="I72" s="131" t="s">
        <v>124</v>
      </c>
      <c r="J72" s="131"/>
      <c r="K72" s="131"/>
      <c r="L72" s="135"/>
      <c r="M72" s="134"/>
      <c r="N72" s="134"/>
    </row>
    <row r="73" customFormat="false" ht="12.75" hidden="false" customHeight="false" outlineLevel="0" collapsed="false">
      <c r="A73" s="121" t="s">
        <v>188</v>
      </c>
      <c r="B73" s="129" t="s">
        <v>122</v>
      </c>
      <c r="C73" s="129"/>
      <c r="D73" s="129"/>
      <c r="E73" s="129"/>
      <c r="F73" s="129" t="n">
        <v>1</v>
      </c>
      <c r="G73" s="129" t="n">
        <v>5</v>
      </c>
      <c r="H73" s="129" t="n">
        <v>6</v>
      </c>
      <c r="I73" s="131" t="s">
        <v>124</v>
      </c>
      <c r="J73" s="131"/>
      <c r="K73" s="131"/>
      <c r="L73" s="135"/>
      <c r="M73" s="134"/>
      <c r="N73" s="134"/>
    </row>
    <row r="74" customFormat="false" ht="12.75" hidden="false" customHeight="false" outlineLevel="0" collapsed="false">
      <c r="A74" s="121" t="s">
        <v>189</v>
      </c>
      <c r="B74" s="129" t="s">
        <v>122</v>
      </c>
      <c r="C74" s="129" t="s">
        <v>123</v>
      </c>
      <c r="D74" s="129"/>
      <c r="E74" s="129"/>
      <c r="F74" s="129" t="n">
        <v>1</v>
      </c>
      <c r="G74" s="129" t="n">
        <v>5</v>
      </c>
      <c r="H74" s="129" t="n">
        <v>6</v>
      </c>
      <c r="I74" s="131"/>
      <c r="J74" s="131"/>
      <c r="K74" s="131"/>
      <c r="L74" s="135"/>
      <c r="M74" s="134"/>
      <c r="N74" s="134"/>
    </row>
    <row r="75" s="141" customFormat="true" ht="51" hidden="false" customHeight="false" outlineLevel="0" collapsed="false">
      <c r="A75" s="136" t="s">
        <v>190</v>
      </c>
      <c r="B75" s="137" t="s">
        <v>122</v>
      </c>
      <c r="C75" s="137"/>
      <c r="D75" s="137"/>
      <c r="E75" s="137"/>
      <c r="F75" s="137" t="n">
        <v>4</v>
      </c>
      <c r="G75" s="137" t="n">
        <v>8</v>
      </c>
      <c r="H75" s="137" t="n">
        <v>12</v>
      </c>
      <c r="I75" s="138"/>
      <c r="J75" s="138"/>
      <c r="K75" s="138" t="s">
        <v>124</v>
      </c>
      <c r="L75" s="142" t="s">
        <v>191</v>
      </c>
      <c r="M75" s="140"/>
      <c r="N75" s="140"/>
    </row>
    <row r="76" customFormat="false" ht="12.75" hidden="false" customHeight="false" outlineLevel="0" collapsed="false">
      <c r="A76" s="121" t="s">
        <v>192</v>
      </c>
      <c r="B76" s="129"/>
      <c r="C76" s="129"/>
      <c r="D76" s="129" t="s">
        <v>127</v>
      </c>
      <c r="E76" s="129" t="s">
        <v>181</v>
      </c>
      <c r="F76" s="129" t="n">
        <v>7</v>
      </c>
      <c r="G76" s="129" t="n">
        <v>5</v>
      </c>
      <c r="H76" s="129" t="n">
        <v>12</v>
      </c>
      <c r="I76" s="131" t="s">
        <v>124</v>
      </c>
      <c r="J76" s="131"/>
      <c r="K76" s="131"/>
      <c r="L76" s="135"/>
      <c r="M76" s="134"/>
      <c r="N76" s="134"/>
    </row>
    <row r="77" customFormat="false" ht="12.75" hidden="false" customHeight="false" outlineLevel="0" collapsed="false">
      <c r="A77" s="121" t="s">
        <v>193</v>
      </c>
      <c r="B77" s="129"/>
      <c r="C77" s="129"/>
      <c r="D77" s="129"/>
      <c r="E77" s="129" t="s">
        <v>181</v>
      </c>
      <c r="F77" s="129" t="n">
        <v>7</v>
      </c>
      <c r="G77" s="129" t="n">
        <v>5</v>
      </c>
      <c r="H77" s="129" t="n">
        <v>12</v>
      </c>
      <c r="I77" s="131" t="s">
        <v>124</v>
      </c>
      <c r="J77" s="131"/>
      <c r="K77" s="131"/>
      <c r="L77" s="135"/>
      <c r="M77" s="134"/>
      <c r="N77" s="134"/>
    </row>
    <row r="78" customFormat="false" ht="25.5" hidden="false" customHeight="false" outlineLevel="0" collapsed="false">
      <c r="A78" s="121" t="s">
        <v>194</v>
      </c>
      <c r="B78" s="129" t="s">
        <v>122</v>
      </c>
      <c r="C78" s="129"/>
      <c r="D78" s="129"/>
      <c r="E78" s="129"/>
      <c r="F78" s="129" t="n">
        <v>3</v>
      </c>
      <c r="G78" s="129" t="n">
        <v>2</v>
      </c>
      <c r="H78" s="129" t="n">
        <v>5</v>
      </c>
      <c r="I78" s="131" t="s">
        <v>124</v>
      </c>
      <c r="J78" s="131"/>
      <c r="K78" s="131"/>
      <c r="L78" s="135"/>
      <c r="M78" s="134"/>
      <c r="N78" s="134"/>
    </row>
    <row r="79" customFormat="false" ht="25.5" hidden="false" customHeight="false" outlineLevel="0" collapsed="false">
      <c r="A79" s="121" t="s">
        <v>195</v>
      </c>
      <c r="B79" s="129" t="s">
        <v>122</v>
      </c>
      <c r="C79" s="129"/>
      <c r="D79" s="129"/>
      <c r="E79" s="129"/>
      <c r="F79" s="129" t="n">
        <v>3</v>
      </c>
      <c r="G79" s="129" t="n">
        <v>2</v>
      </c>
      <c r="H79" s="129" t="n">
        <v>5</v>
      </c>
      <c r="I79" s="131" t="s">
        <v>124</v>
      </c>
      <c r="J79" s="131"/>
      <c r="K79" s="131"/>
      <c r="L79" s="135"/>
      <c r="M79" s="134"/>
      <c r="N79" s="134"/>
    </row>
    <row r="80" customFormat="false" ht="12.75" hidden="false" customHeight="false" outlineLevel="0" collapsed="false">
      <c r="A80" s="121" t="s">
        <v>196</v>
      </c>
      <c r="B80" s="129" t="s">
        <v>122</v>
      </c>
      <c r="C80" s="129" t="s">
        <v>123</v>
      </c>
      <c r="D80" s="129"/>
      <c r="E80" s="129"/>
      <c r="F80" s="129" t="n">
        <v>5</v>
      </c>
      <c r="G80" s="129" t="n">
        <v>1</v>
      </c>
      <c r="H80" s="129" t="n">
        <v>6</v>
      </c>
      <c r="I80" s="131"/>
      <c r="J80" s="131"/>
      <c r="K80" s="131" t="s">
        <v>124</v>
      </c>
      <c r="L80" s="135" t="s">
        <v>197</v>
      </c>
      <c r="M80" s="134"/>
      <c r="N80" s="134"/>
    </row>
    <row r="81" customFormat="false" ht="12.75" hidden="false" customHeight="false" outlineLevel="0" collapsed="false">
      <c r="A81" s="146" t="s">
        <v>198</v>
      </c>
      <c r="B81" s="129" t="s">
        <v>122</v>
      </c>
      <c r="C81" s="129" t="s">
        <v>123</v>
      </c>
      <c r="D81" s="129"/>
      <c r="E81" s="129"/>
      <c r="F81" s="129" t="n">
        <v>5</v>
      </c>
      <c r="G81" s="129" t="n">
        <v>1</v>
      </c>
      <c r="H81" s="129" t="n">
        <v>6</v>
      </c>
      <c r="I81" s="131"/>
      <c r="J81" s="131"/>
      <c r="K81" s="131" t="s">
        <v>124</v>
      </c>
      <c r="L81" s="135" t="s">
        <v>197</v>
      </c>
      <c r="M81" s="134"/>
      <c r="N81" s="134"/>
    </row>
    <row r="82" customFormat="false" ht="12.75" hidden="false" customHeight="false" outlineLevel="0" collapsed="false">
      <c r="A82" s="146" t="s">
        <v>199</v>
      </c>
      <c r="B82" s="129" t="s">
        <v>122</v>
      </c>
      <c r="C82" s="129" t="s">
        <v>123</v>
      </c>
      <c r="D82" s="129"/>
      <c r="E82" s="129"/>
      <c r="F82" s="129" t="n">
        <v>5</v>
      </c>
      <c r="G82" s="129" t="n">
        <v>1</v>
      </c>
      <c r="H82" s="129" t="n">
        <v>6</v>
      </c>
      <c r="I82" s="131"/>
      <c r="J82" s="131"/>
      <c r="K82" s="131" t="s">
        <v>124</v>
      </c>
      <c r="L82" s="135" t="s">
        <v>197</v>
      </c>
      <c r="M82" s="134"/>
      <c r="N82" s="134"/>
    </row>
    <row r="83" customFormat="false" ht="12.75" hidden="false" customHeight="false" outlineLevel="0" collapsed="false">
      <c r="A83" s="121" t="s">
        <v>200</v>
      </c>
      <c r="B83" s="129" t="s">
        <v>122</v>
      </c>
      <c r="C83" s="129" t="s">
        <v>123</v>
      </c>
      <c r="D83" s="129"/>
      <c r="E83" s="129"/>
      <c r="F83" s="129" t="n">
        <v>1</v>
      </c>
      <c r="G83" s="129" t="n">
        <v>2</v>
      </c>
      <c r="H83" s="129" t="n">
        <v>3</v>
      </c>
      <c r="I83" s="131" t="s">
        <v>124</v>
      </c>
      <c r="J83" s="131"/>
      <c r="K83" s="131"/>
      <c r="L83" s="135"/>
      <c r="M83" s="134"/>
      <c r="N83" s="134"/>
    </row>
    <row r="84" customFormat="false" ht="12.75" hidden="false" customHeight="false" outlineLevel="0" collapsed="false">
      <c r="A84" s="121" t="s">
        <v>201</v>
      </c>
      <c r="B84" s="129" t="s">
        <v>122</v>
      </c>
      <c r="C84" s="129"/>
      <c r="D84" s="129" t="s">
        <v>127</v>
      </c>
      <c r="E84" s="129"/>
      <c r="F84" s="129" t="n">
        <v>1</v>
      </c>
      <c r="G84" s="129" t="n">
        <v>5</v>
      </c>
      <c r="H84" s="129" t="n">
        <v>6</v>
      </c>
      <c r="I84" s="131"/>
      <c r="J84" s="131"/>
      <c r="K84" s="131" t="s">
        <v>124</v>
      </c>
      <c r="L84" s="135" t="s">
        <v>197</v>
      </c>
      <c r="M84" s="134"/>
      <c r="N84" s="134"/>
    </row>
    <row r="85" customFormat="false" ht="12.75" hidden="false" customHeight="false" outlineLevel="0" collapsed="false">
      <c r="A85" s="121" t="s">
        <v>202</v>
      </c>
      <c r="B85" s="129"/>
      <c r="C85" s="129"/>
      <c r="D85" s="129"/>
      <c r="E85" s="129" t="s">
        <v>181</v>
      </c>
      <c r="F85" s="129" t="n">
        <v>3</v>
      </c>
      <c r="G85" s="129" t="n">
        <v>3</v>
      </c>
      <c r="H85" s="129" t="n">
        <v>6</v>
      </c>
      <c r="I85" s="131" t="s">
        <v>124</v>
      </c>
      <c r="J85" s="131"/>
      <c r="K85" s="131"/>
      <c r="L85" s="135"/>
      <c r="M85" s="134"/>
      <c r="N85" s="134"/>
    </row>
    <row r="86" customFormat="false" ht="12.75" hidden="false" customHeight="false" outlineLevel="0" collapsed="false">
      <c r="A86" s="121" t="s">
        <v>203</v>
      </c>
      <c r="B86" s="129" t="s">
        <v>122</v>
      </c>
      <c r="C86" s="129" t="s">
        <v>123</v>
      </c>
      <c r="D86" s="129"/>
      <c r="E86" s="129"/>
      <c r="F86" s="129" t="n">
        <v>3</v>
      </c>
      <c r="G86" s="129" t="n">
        <v>2</v>
      </c>
      <c r="H86" s="129" t="n">
        <v>5</v>
      </c>
      <c r="I86" s="131" t="s">
        <v>124</v>
      </c>
      <c r="J86" s="131"/>
      <c r="K86" s="131"/>
      <c r="L86" s="135"/>
      <c r="M86" s="134"/>
      <c r="N86" s="134"/>
    </row>
    <row r="87" customFormat="false" ht="12.75" hidden="false" customHeight="false" outlineLevel="0" collapsed="false">
      <c r="A87" s="121" t="s">
        <v>204</v>
      </c>
      <c r="B87" s="129" t="s">
        <v>122</v>
      </c>
      <c r="C87" s="129"/>
      <c r="D87" s="129"/>
      <c r="E87" s="129"/>
      <c r="F87" s="129" t="n">
        <v>3</v>
      </c>
      <c r="G87" s="129" t="n">
        <v>2</v>
      </c>
      <c r="H87" s="129" t="n">
        <v>5</v>
      </c>
      <c r="I87" s="131" t="s">
        <v>124</v>
      </c>
      <c r="J87" s="131"/>
      <c r="K87" s="131"/>
      <c r="L87" s="135"/>
      <c r="M87" s="134"/>
      <c r="N87" s="134"/>
    </row>
    <row r="88" customFormat="false" ht="12.75" hidden="false" customHeight="false" outlineLevel="0" collapsed="false">
      <c r="A88" s="121" t="s">
        <v>205</v>
      </c>
      <c r="B88" s="129" t="s">
        <v>122</v>
      </c>
      <c r="C88" s="129"/>
      <c r="D88" s="129"/>
      <c r="E88" s="129"/>
      <c r="F88" s="129" t="n">
        <v>3</v>
      </c>
      <c r="G88" s="129" t="n">
        <v>2</v>
      </c>
      <c r="H88" s="129" t="n">
        <v>5</v>
      </c>
      <c r="I88" s="131" t="s">
        <v>124</v>
      </c>
      <c r="J88" s="131"/>
      <c r="K88" s="131"/>
      <c r="L88" s="135"/>
      <c r="M88" s="134"/>
      <c r="N88" s="134"/>
    </row>
    <row r="89" customFormat="false" ht="12.75" hidden="false" customHeight="false" outlineLevel="0" collapsed="false">
      <c r="A89" s="121" t="s">
        <v>206</v>
      </c>
      <c r="B89" s="129" t="s">
        <v>122</v>
      </c>
      <c r="C89" s="129"/>
      <c r="D89" s="129"/>
      <c r="E89" s="129"/>
      <c r="F89" s="129" t="n">
        <v>3</v>
      </c>
      <c r="G89" s="129" t="n">
        <v>3</v>
      </c>
      <c r="H89" s="129" t="n">
        <v>6</v>
      </c>
      <c r="I89" s="131" t="s">
        <v>124</v>
      </c>
      <c r="J89" s="131"/>
      <c r="K89" s="131"/>
      <c r="L89" s="135"/>
      <c r="M89" s="134"/>
      <c r="N89" s="134"/>
    </row>
    <row r="90" customFormat="false" ht="12.75" hidden="false" customHeight="false" outlineLevel="0" collapsed="false">
      <c r="A90" s="121" t="s">
        <v>207</v>
      </c>
      <c r="B90" s="129" t="s">
        <v>122</v>
      </c>
      <c r="C90" s="129"/>
      <c r="D90" s="129"/>
      <c r="E90" s="129"/>
      <c r="F90" s="129" t="n">
        <v>3</v>
      </c>
      <c r="G90" s="129" t="n">
        <v>2</v>
      </c>
      <c r="H90" s="129" t="n">
        <v>5</v>
      </c>
      <c r="I90" s="131" t="s">
        <v>124</v>
      </c>
      <c r="J90" s="131"/>
      <c r="K90" s="131"/>
      <c r="L90" s="135"/>
      <c r="M90" s="134"/>
      <c r="N90" s="134"/>
    </row>
    <row r="91" customFormat="false" ht="12.75" hidden="false" customHeight="false" outlineLevel="0" collapsed="false">
      <c r="A91" s="121" t="s">
        <v>208</v>
      </c>
      <c r="B91" s="129" t="s">
        <v>122</v>
      </c>
      <c r="C91" s="129"/>
      <c r="D91" s="129"/>
      <c r="E91" s="129"/>
      <c r="F91" s="129" t="n">
        <v>3</v>
      </c>
      <c r="G91" s="129" t="n">
        <v>2</v>
      </c>
      <c r="H91" s="129" t="n">
        <v>5</v>
      </c>
      <c r="I91" s="131" t="s">
        <v>124</v>
      </c>
      <c r="J91" s="131"/>
      <c r="K91" s="131"/>
      <c r="L91" s="135"/>
      <c r="M91" s="134"/>
      <c r="N91" s="134"/>
    </row>
    <row r="92" s="141" customFormat="true" ht="14.25" hidden="false" customHeight="false" outlineLevel="0" collapsed="false">
      <c r="A92" s="136" t="s">
        <v>209</v>
      </c>
      <c r="B92" s="137"/>
      <c r="C92" s="137"/>
      <c r="D92" s="137"/>
      <c r="E92" s="137" t="s">
        <v>181</v>
      </c>
      <c r="F92" s="137" t="n">
        <v>3</v>
      </c>
      <c r="G92" s="137" t="n">
        <v>2</v>
      </c>
      <c r="H92" s="149" t="n">
        <v>5</v>
      </c>
      <c r="I92" s="138"/>
      <c r="J92" s="138"/>
      <c r="K92" s="138" t="s">
        <v>124</v>
      </c>
      <c r="L92" s="142" t="s">
        <v>210</v>
      </c>
      <c r="M92" s="140"/>
      <c r="N92" s="140"/>
    </row>
    <row r="93" s="141" customFormat="true" ht="14.25" hidden="false" customHeight="false" outlineLevel="0" collapsed="false">
      <c r="A93" s="150" t="s">
        <v>211</v>
      </c>
      <c r="B93" s="137"/>
      <c r="C93" s="137"/>
      <c r="D93" s="137"/>
      <c r="E93" s="137" t="s">
        <v>181</v>
      </c>
      <c r="F93" s="137" t="n">
        <v>3</v>
      </c>
      <c r="G93" s="137" t="n">
        <v>2</v>
      </c>
      <c r="H93" s="151" t="n">
        <v>5</v>
      </c>
      <c r="I93" s="138"/>
      <c r="J93" s="138"/>
      <c r="K93" s="138" t="s">
        <v>124</v>
      </c>
      <c r="L93" s="142" t="s">
        <v>210</v>
      </c>
      <c r="M93" s="140"/>
      <c r="N93" s="140"/>
    </row>
    <row r="94" customFormat="false" ht="12.75" hidden="false" customHeight="false" outlineLevel="0" collapsed="false">
      <c r="A94" s="121" t="s">
        <v>212</v>
      </c>
      <c r="B94" s="129" t="s">
        <v>122</v>
      </c>
      <c r="C94" s="129"/>
      <c r="D94" s="129"/>
      <c r="E94" s="129"/>
      <c r="F94" s="129" t="n">
        <v>3</v>
      </c>
      <c r="G94" s="129" t="n">
        <v>3</v>
      </c>
      <c r="H94" s="129" t="n">
        <v>6</v>
      </c>
      <c r="I94" s="131"/>
      <c r="J94" s="131"/>
      <c r="K94" s="131" t="s">
        <v>124</v>
      </c>
      <c r="L94" s="142" t="s">
        <v>210</v>
      </c>
      <c r="M94" s="134"/>
      <c r="N94" s="134"/>
    </row>
    <row r="95" customFormat="false" ht="12.75" hidden="false" customHeight="false" outlineLevel="0" collapsed="false">
      <c r="A95" s="148" t="s">
        <v>213</v>
      </c>
      <c r="B95" s="129" t="s">
        <v>122</v>
      </c>
      <c r="C95" s="129"/>
      <c r="D95" s="129"/>
      <c r="E95" s="129"/>
      <c r="F95" s="129" t="n">
        <v>3</v>
      </c>
      <c r="G95" s="129" t="n">
        <v>3</v>
      </c>
      <c r="H95" s="129" t="n">
        <v>6</v>
      </c>
      <c r="I95" s="131"/>
      <c r="J95" s="131"/>
      <c r="K95" s="131" t="s">
        <v>124</v>
      </c>
      <c r="L95" s="142" t="s">
        <v>210</v>
      </c>
      <c r="M95" s="134"/>
      <c r="N95" s="134"/>
    </row>
    <row r="96" customFormat="false" ht="12.75" hidden="false" customHeight="false" outlineLevel="0" collapsed="false">
      <c r="A96" s="121" t="s">
        <v>214</v>
      </c>
      <c r="B96" s="129" t="s">
        <v>122</v>
      </c>
      <c r="C96" s="129"/>
      <c r="D96" s="129"/>
      <c r="E96" s="129"/>
      <c r="F96" s="129" t="n">
        <v>1</v>
      </c>
      <c r="G96" s="129" t="n">
        <v>1</v>
      </c>
      <c r="H96" s="129" t="n">
        <v>2</v>
      </c>
      <c r="I96" s="131" t="s">
        <v>124</v>
      </c>
      <c r="J96" s="131"/>
      <c r="K96" s="131"/>
      <c r="L96" s="135"/>
      <c r="M96" s="134"/>
      <c r="N96" s="134"/>
    </row>
    <row r="97" s="141" customFormat="true" ht="12.75" hidden="false" customHeight="false" outlineLevel="0" collapsed="false">
      <c r="A97" s="136" t="s">
        <v>215</v>
      </c>
      <c r="B97" s="137" t="s">
        <v>122</v>
      </c>
      <c r="C97" s="137" t="s">
        <v>123</v>
      </c>
      <c r="D97" s="137"/>
      <c r="E97" s="137"/>
      <c r="F97" s="137" t="n">
        <v>3</v>
      </c>
      <c r="G97" s="137" t="n">
        <v>2</v>
      </c>
      <c r="H97" s="137" t="n">
        <v>5</v>
      </c>
      <c r="I97" s="138" t="s">
        <v>124</v>
      </c>
      <c r="J97" s="138"/>
      <c r="K97" s="138"/>
      <c r="L97" s="142"/>
      <c r="M97" s="140"/>
      <c r="N97" s="140"/>
    </row>
    <row r="98" s="141" customFormat="true" ht="51" hidden="false" customHeight="false" outlineLevel="0" collapsed="false">
      <c r="A98" s="136" t="s">
        <v>216</v>
      </c>
      <c r="B98" s="137" t="s">
        <v>122</v>
      </c>
      <c r="C98" s="137"/>
      <c r="D98" s="137"/>
      <c r="E98" s="137"/>
      <c r="F98" s="137" t="n">
        <v>5</v>
      </c>
      <c r="G98" s="137" t="n">
        <v>1</v>
      </c>
      <c r="H98" s="137" t="n">
        <v>6</v>
      </c>
      <c r="I98" s="138"/>
      <c r="J98" s="138"/>
      <c r="K98" s="138" t="s">
        <v>124</v>
      </c>
      <c r="L98" s="142" t="s">
        <v>217</v>
      </c>
      <c r="M98" s="140"/>
      <c r="N98" s="140"/>
    </row>
    <row r="99" customFormat="false" ht="51" hidden="false" customHeight="false" outlineLevel="0" collapsed="false">
      <c r="A99" s="121" t="s">
        <v>218</v>
      </c>
      <c r="B99" s="129" t="s">
        <v>122</v>
      </c>
      <c r="C99" s="129"/>
      <c r="D99" s="129"/>
      <c r="E99" s="129"/>
      <c r="F99" s="129" t="n">
        <v>2</v>
      </c>
      <c r="G99" s="129" t="n">
        <v>3</v>
      </c>
      <c r="H99" s="129" t="n">
        <v>5</v>
      </c>
      <c r="I99" s="131"/>
      <c r="J99" s="131"/>
      <c r="K99" s="138" t="s">
        <v>124</v>
      </c>
      <c r="L99" s="142" t="s">
        <v>217</v>
      </c>
      <c r="M99" s="134"/>
      <c r="N99" s="134"/>
    </row>
    <row r="100" s="141" customFormat="true" ht="51" hidden="false" customHeight="false" outlineLevel="0" collapsed="false">
      <c r="A100" s="136" t="s">
        <v>219</v>
      </c>
      <c r="B100" s="137" t="s">
        <v>122</v>
      </c>
      <c r="C100" s="137"/>
      <c r="D100" s="137"/>
      <c r="E100" s="137"/>
      <c r="F100" s="137" t="n">
        <v>5</v>
      </c>
      <c r="G100" s="137" t="n">
        <v>1</v>
      </c>
      <c r="H100" s="137" t="n">
        <v>6</v>
      </c>
      <c r="I100" s="138"/>
      <c r="J100" s="138"/>
      <c r="K100" s="138" t="s">
        <v>124</v>
      </c>
      <c r="L100" s="142" t="s">
        <v>217</v>
      </c>
      <c r="M100" s="140"/>
      <c r="N100" s="140"/>
    </row>
    <row r="101" s="141" customFormat="true" ht="51" hidden="false" customHeight="false" outlineLevel="0" collapsed="false">
      <c r="A101" s="136" t="s">
        <v>220</v>
      </c>
      <c r="B101" s="137" t="s">
        <v>122</v>
      </c>
      <c r="C101" s="137"/>
      <c r="D101" s="137"/>
      <c r="E101" s="137"/>
      <c r="F101" s="137" t="n">
        <v>2</v>
      </c>
      <c r="G101" s="137" t="n">
        <v>1</v>
      </c>
      <c r="H101" s="137" t="n">
        <v>3</v>
      </c>
      <c r="I101" s="138"/>
      <c r="J101" s="138"/>
      <c r="K101" s="138" t="s">
        <v>124</v>
      </c>
      <c r="L101" s="142" t="s">
        <v>217</v>
      </c>
      <c r="M101" s="140"/>
      <c r="N101" s="140"/>
    </row>
    <row r="102" customFormat="false" ht="12.75" hidden="false" customHeight="false" outlineLevel="0" collapsed="false">
      <c r="A102" s="121" t="s">
        <v>221</v>
      </c>
      <c r="B102" s="129" t="s">
        <v>122</v>
      </c>
      <c r="C102" s="129"/>
      <c r="D102" s="129"/>
      <c r="E102" s="129"/>
      <c r="F102" s="129" t="n">
        <v>2</v>
      </c>
      <c r="G102" s="129" t="n">
        <v>3</v>
      </c>
      <c r="H102" s="129" t="n">
        <v>5</v>
      </c>
      <c r="I102" s="131" t="s">
        <v>124</v>
      </c>
      <c r="J102" s="131"/>
      <c r="K102" s="131"/>
      <c r="L102" s="135"/>
      <c r="M102" s="134"/>
      <c r="N102" s="134"/>
    </row>
    <row r="103" customFormat="false" ht="12.75" hidden="false" customHeight="false" outlineLevel="0" collapsed="false">
      <c r="A103" s="121" t="s">
        <v>222</v>
      </c>
      <c r="B103" s="129" t="s">
        <v>122</v>
      </c>
      <c r="C103" s="129"/>
      <c r="D103" s="129"/>
      <c r="E103" s="129"/>
      <c r="F103" s="129" t="n">
        <v>2</v>
      </c>
      <c r="G103" s="129" t="n">
        <v>3</v>
      </c>
      <c r="H103" s="129" t="n">
        <v>5</v>
      </c>
      <c r="I103" s="131" t="s">
        <v>124</v>
      </c>
      <c r="J103" s="131"/>
      <c r="K103" s="131"/>
      <c r="L103" s="135"/>
      <c r="M103" s="134"/>
      <c r="N103" s="134"/>
    </row>
    <row r="104" customFormat="false" ht="12.75" hidden="false" customHeight="false" outlineLevel="0" collapsed="false">
      <c r="A104" s="121" t="s">
        <v>223</v>
      </c>
      <c r="B104" s="129" t="s">
        <v>122</v>
      </c>
      <c r="C104" s="129"/>
      <c r="D104" s="129"/>
      <c r="E104" s="129"/>
      <c r="F104" s="129" t="n">
        <v>4</v>
      </c>
      <c r="G104" s="129" t="n">
        <v>1</v>
      </c>
      <c r="H104" s="129" t="n">
        <v>5</v>
      </c>
      <c r="I104" s="131" t="s">
        <v>124</v>
      </c>
      <c r="J104" s="131"/>
      <c r="K104" s="131"/>
      <c r="L104" s="135"/>
      <c r="M104" s="134"/>
      <c r="N104" s="134"/>
    </row>
    <row r="105" customFormat="false" ht="12.75" hidden="false" customHeight="false" outlineLevel="0" collapsed="false">
      <c r="A105" s="121" t="s">
        <v>224</v>
      </c>
      <c r="B105" s="129" t="s">
        <v>122</v>
      </c>
      <c r="C105" s="129"/>
      <c r="D105" s="129"/>
      <c r="E105" s="129"/>
      <c r="F105" s="129" t="n">
        <v>2</v>
      </c>
      <c r="G105" s="129" t="n">
        <v>1</v>
      </c>
      <c r="H105" s="129" t="n">
        <v>3</v>
      </c>
      <c r="I105" s="131" t="s">
        <v>124</v>
      </c>
      <c r="J105" s="131"/>
      <c r="K105" s="131"/>
      <c r="L105" s="135"/>
      <c r="M105" s="134"/>
      <c r="N105" s="134"/>
    </row>
    <row r="106" customFormat="false" ht="12.75" hidden="false" customHeight="false" outlineLevel="0" collapsed="false">
      <c r="A106" s="121" t="s">
        <v>225</v>
      </c>
      <c r="B106" s="129" t="s">
        <v>122</v>
      </c>
      <c r="C106" s="129" t="s">
        <v>123</v>
      </c>
      <c r="D106" s="129"/>
      <c r="E106" s="129"/>
      <c r="F106" s="129" t="n">
        <v>11</v>
      </c>
      <c r="G106" s="129" t="n">
        <v>1</v>
      </c>
      <c r="H106" s="129" t="n">
        <v>12</v>
      </c>
      <c r="I106" s="131" t="s">
        <v>124</v>
      </c>
      <c r="J106" s="131"/>
      <c r="K106" s="131"/>
      <c r="L106" s="135"/>
      <c r="M106" s="134"/>
      <c r="N106" s="134"/>
    </row>
    <row r="107" customFormat="false" ht="12.75" hidden="false" customHeight="false" outlineLevel="0" collapsed="false">
      <c r="A107" s="148" t="s">
        <v>226</v>
      </c>
      <c r="B107" s="129" t="s">
        <v>122</v>
      </c>
      <c r="C107" s="129" t="s">
        <v>123</v>
      </c>
      <c r="D107" s="129"/>
      <c r="E107" s="129"/>
      <c r="F107" s="129" t="n">
        <v>11</v>
      </c>
      <c r="G107" s="129" t="n">
        <v>1</v>
      </c>
      <c r="H107" s="129" t="n">
        <v>12</v>
      </c>
      <c r="I107" s="131" t="s">
        <v>124</v>
      </c>
      <c r="J107" s="131"/>
      <c r="K107" s="131"/>
      <c r="L107" s="147"/>
      <c r="M107" s="134"/>
      <c r="N107" s="134"/>
    </row>
    <row r="108" customFormat="false" ht="12.75" hidden="false" customHeight="false" outlineLevel="0" collapsed="false">
      <c r="A108" s="121" t="s">
        <v>227</v>
      </c>
      <c r="B108" s="129" t="s">
        <v>122</v>
      </c>
      <c r="C108" s="129"/>
      <c r="D108" s="129"/>
      <c r="E108" s="129"/>
      <c r="F108" s="129" t="n">
        <v>2</v>
      </c>
      <c r="G108" s="129" t="n">
        <v>1</v>
      </c>
      <c r="H108" s="129" t="n">
        <v>3</v>
      </c>
      <c r="I108" s="131" t="s">
        <v>124</v>
      </c>
      <c r="J108" s="131"/>
      <c r="K108" s="131"/>
      <c r="L108" s="135"/>
      <c r="M108" s="134"/>
      <c r="N108" s="134"/>
    </row>
    <row r="109" customFormat="false" ht="12.75" hidden="false" customHeight="false" outlineLevel="0" collapsed="false">
      <c r="A109" s="121" t="s">
        <v>228</v>
      </c>
      <c r="B109" s="129" t="s">
        <v>122</v>
      </c>
      <c r="C109" s="129"/>
      <c r="D109" s="129"/>
      <c r="E109" s="129"/>
      <c r="F109" s="129" t="n">
        <v>2</v>
      </c>
      <c r="G109" s="129" t="n">
        <v>1</v>
      </c>
      <c r="H109" s="129" t="n">
        <v>3</v>
      </c>
      <c r="I109" s="131" t="s">
        <v>124</v>
      </c>
      <c r="J109" s="131"/>
      <c r="K109" s="131"/>
      <c r="L109" s="135"/>
      <c r="M109" s="134"/>
      <c r="N109" s="134"/>
    </row>
    <row r="110" customFormat="false" ht="12.75" hidden="false" customHeight="false" outlineLevel="0" collapsed="false">
      <c r="A110" s="121" t="s">
        <v>229</v>
      </c>
      <c r="B110" s="129" t="s">
        <v>122</v>
      </c>
      <c r="C110" s="129"/>
      <c r="D110" s="129"/>
      <c r="E110" s="129"/>
      <c r="F110" s="129" t="n">
        <v>2</v>
      </c>
      <c r="G110" s="129" t="n">
        <v>1</v>
      </c>
      <c r="H110" s="129" t="n">
        <v>3</v>
      </c>
      <c r="I110" s="131" t="s">
        <v>124</v>
      </c>
      <c r="J110" s="131"/>
      <c r="K110" s="131"/>
      <c r="L110" s="135"/>
      <c r="M110" s="134"/>
      <c r="N110" s="134"/>
    </row>
    <row r="111" customFormat="false" ht="12.75" hidden="false" customHeight="false" outlineLevel="0" collapsed="false">
      <c r="A111" s="121" t="s">
        <v>230</v>
      </c>
      <c r="B111" s="129" t="s">
        <v>122</v>
      </c>
      <c r="C111" s="129"/>
      <c r="D111" s="129"/>
      <c r="E111" s="129"/>
      <c r="F111" s="129" t="n">
        <v>3</v>
      </c>
      <c r="G111" s="129" t="n">
        <v>2</v>
      </c>
      <c r="H111" s="129" t="n">
        <v>5</v>
      </c>
      <c r="I111" s="131" t="s">
        <v>124</v>
      </c>
      <c r="J111" s="131"/>
      <c r="K111" s="131"/>
      <c r="L111" s="135"/>
      <c r="M111" s="134"/>
      <c r="N111" s="134"/>
    </row>
    <row r="112" customFormat="false" ht="12.75" hidden="false" customHeight="false" outlineLevel="0" collapsed="false">
      <c r="A112" s="121" t="s">
        <v>231</v>
      </c>
      <c r="B112" s="129" t="s">
        <v>122</v>
      </c>
      <c r="C112" s="129"/>
      <c r="D112" s="129"/>
      <c r="E112" s="129"/>
      <c r="F112" s="129" t="n">
        <v>2</v>
      </c>
      <c r="G112" s="129" t="n">
        <v>1</v>
      </c>
      <c r="H112" s="129" t="n">
        <v>3</v>
      </c>
      <c r="I112" s="131" t="s">
        <v>124</v>
      </c>
      <c r="J112" s="131"/>
      <c r="K112" s="131"/>
      <c r="L112" s="135"/>
      <c r="M112" s="134"/>
      <c r="N112" s="134"/>
    </row>
    <row r="113" customFormat="false" ht="12.75" hidden="false" customHeight="false" outlineLevel="0" collapsed="false">
      <c r="A113" s="121" t="s">
        <v>232</v>
      </c>
      <c r="B113" s="129" t="s">
        <v>122</v>
      </c>
      <c r="C113" s="129"/>
      <c r="D113" s="129"/>
      <c r="E113" s="129"/>
      <c r="F113" s="129" t="n">
        <v>2</v>
      </c>
      <c r="G113" s="129" t="n">
        <v>1</v>
      </c>
      <c r="H113" s="129" t="n">
        <v>3</v>
      </c>
      <c r="I113" s="131" t="s">
        <v>124</v>
      </c>
      <c r="J113" s="131"/>
      <c r="K113" s="131"/>
      <c r="L113" s="135"/>
      <c r="M113" s="134"/>
      <c r="N113" s="134"/>
    </row>
    <row r="114" customFormat="false" ht="12.75" hidden="false" customHeight="false" outlineLevel="0" collapsed="false">
      <c r="A114" s="121" t="s">
        <v>233</v>
      </c>
      <c r="B114" s="129" t="s">
        <v>122</v>
      </c>
      <c r="C114" s="129"/>
      <c r="D114" s="129"/>
      <c r="E114" s="129"/>
      <c r="F114" s="129" t="n">
        <v>2</v>
      </c>
      <c r="G114" s="129" t="n">
        <v>1</v>
      </c>
      <c r="H114" s="129" t="n">
        <v>3</v>
      </c>
      <c r="I114" s="131" t="s">
        <v>124</v>
      </c>
      <c r="J114" s="131"/>
      <c r="K114" s="131"/>
      <c r="L114" s="135"/>
      <c r="M114" s="134"/>
      <c r="N114" s="134"/>
    </row>
    <row r="115" customFormat="false" ht="12.75" hidden="false" customHeight="false" outlineLevel="0" collapsed="false">
      <c r="A115" s="121" t="s">
        <v>234</v>
      </c>
      <c r="B115" s="129" t="s">
        <v>122</v>
      </c>
      <c r="C115" s="129"/>
      <c r="D115" s="129"/>
      <c r="E115" s="129"/>
      <c r="F115" s="129" t="n">
        <v>1</v>
      </c>
      <c r="G115" s="129" t="n">
        <v>1</v>
      </c>
      <c r="H115" s="129" t="n">
        <v>2</v>
      </c>
      <c r="I115" s="131" t="s">
        <v>124</v>
      </c>
      <c r="J115" s="131"/>
      <c r="K115" s="131"/>
      <c r="L115" s="135"/>
      <c r="M115" s="134"/>
      <c r="N115" s="134"/>
    </row>
    <row r="116" customFormat="false" ht="12.75" hidden="false" customHeight="false" outlineLevel="0" collapsed="false">
      <c r="A116" s="121" t="s">
        <v>235</v>
      </c>
      <c r="B116" s="129" t="s">
        <v>122</v>
      </c>
      <c r="C116" s="129"/>
      <c r="D116" s="129"/>
      <c r="E116" s="129"/>
      <c r="F116" s="129" t="n">
        <v>3</v>
      </c>
      <c r="G116" s="129" t="n">
        <v>2</v>
      </c>
      <c r="H116" s="129" t="n">
        <v>5</v>
      </c>
      <c r="I116" s="131" t="s">
        <v>124</v>
      </c>
      <c r="J116" s="131"/>
      <c r="K116" s="131"/>
      <c r="L116" s="135"/>
      <c r="M116" s="134"/>
      <c r="N116" s="134"/>
    </row>
    <row r="117" customFormat="false" ht="12.75" hidden="false" customHeight="false" outlineLevel="0" collapsed="false">
      <c r="A117" s="121" t="s">
        <v>236</v>
      </c>
      <c r="B117" s="129" t="s">
        <v>122</v>
      </c>
      <c r="C117" s="129"/>
      <c r="D117" s="129"/>
      <c r="E117" s="129"/>
      <c r="F117" s="129" t="n">
        <v>1</v>
      </c>
      <c r="G117" s="129" t="n">
        <v>1</v>
      </c>
      <c r="H117" s="129" t="n">
        <v>2</v>
      </c>
      <c r="I117" s="131" t="s">
        <v>124</v>
      </c>
      <c r="J117" s="131"/>
      <c r="K117" s="131"/>
      <c r="L117" s="135"/>
      <c r="M117" s="134"/>
      <c r="N117" s="134"/>
    </row>
    <row r="118" customFormat="false" ht="12.75" hidden="false" customHeight="false" outlineLevel="0" collapsed="false">
      <c r="A118" s="121" t="s">
        <v>237</v>
      </c>
      <c r="B118" s="129" t="s">
        <v>122</v>
      </c>
      <c r="C118" s="129"/>
      <c r="D118" s="129"/>
      <c r="E118" s="129"/>
      <c r="F118" s="129" t="n">
        <v>5</v>
      </c>
      <c r="G118" s="129" t="n">
        <v>1</v>
      </c>
      <c r="H118" s="129" t="n">
        <v>6</v>
      </c>
      <c r="I118" s="131" t="s">
        <v>124</v>
      </c>
      <c r="J118" s="131"/>
      <c r="K118" s="131"/>
      <c r="L118" s="147"/>
      <c r="M118" s="134"/>
      <c r="N118" s="134"/>
    </row>
    <row r="119" customFormat="false" ht="12.75" hidden="false" customHeight="false" outlineLevel="0" collapsed="false">
      <c r="A119" s="121" t="s">
        <v>238</v>
      </c>
      <c r="B119" s="129" t="s">
        <v>122</v>
      </c>
      <c r="C119" s="129"/>
      <c r="D119" s="129"/>
      <c r="E119" s="129"/>
      <c r="F119" s="129" t="n">
        <v>4</v>
      </c>
      <c r="G119" s="129" t="n">
        <v>1</v>
      </c>
      <c r="H119" s="129" t="n">
        <v>5</v>
      </c>
      <c r="I119" s="131" t="s">
        <v>124</v>
      </c>
      <c r="J119" s="131"/>
      <c r="K119" s="131"/>
      <c r="L119" s="135"/>
      <c r="M119" s="134"/>
      <c r="N119" s="134"/>
    </row>
    <row r="120" customFormat="false" ht="12.75" hidden="false" customHeight="false" outlineLevel="0" collapsed="false">
      <c r="A120" s="121" t="s">
        <v>239</v>
      </c>
      <c r="B120" s="129" t="s">
        <v>122</v>
      </c>
      <c r="C120" s="129"/>
      <c r="D120" s="129"/>
      <c r="E120" s="129"/>
      <c r="F120" s="129" t="n">
        <v>4</v>
      </c>
      <c r="G120" s="129" t="n">
        <v>1</v>
      </c>
      <c r="H120" s="129" t="n">
        <v>5</v>
      </c>
      <c r="I120" s="131" t="s">
        <v>124</v>
      </c>
      <c r="J120" s="131"/>
      <c r="K120" s="131"/>
      <c r="L120" s="135"/>
      <c r="M120" s="134"/>
      <c r="N120" s="134"/>
    </row>
    <row r="121" customFormat="false" ht="12.75" hidden="false" customHeight="false" outlineLevel="0" collapsed="false">
      <c r="A121" s="121" t="s">
        <v>240</v>
      </c>
      <c r="B121" s="129" t="s">
        <v>122</v>
      </c>
      <c r="C121" s="129"/>
      <c r="D121" s="129"/>
      <c r="E121" s="129"/>
      <c r="F121" s="129" t="n">
        <v>4</v>
      </c>
      <c r="G121" s="129" t="n">
        <v>1</v>
      </c>
      <c r="H121" s="129" t="n">
        <v>5</v>
      </c>
      <c r="I121" s="131" t="s">
        <v>124</v>
      </c>
      <c r="J121" s="131"/>
      <c r="K121" s="131"/>
      <c r="L121" s="135"/>
      <c r="M121" s="134"/>
      <c r="N121" s="134"/>
    </row>
    <row r="122" customFormat="false" ht="12.75" hidden="false" customHeight="false" outlineLevel="0" collapsed="false">
      <c r="A122" s="121" t="s">
        <v>241</v>
      </c>
      <c r="B122" s="129" t="s">
        <v>122</v>
      </c>
      <c r="C122" s="129"/>
      <c r="D122" s="129"/>
      <c r="E122" s="129"/>
      <c r="F122" s="129" t="n">
        <v>4</v>
      </c>
      <c r="G122" s="129" t="n">
        <v>1</v>
      </c>
      <c r="H122" s="129" t="n">
        <v>5</v>
      </c>
      <c r="I122" s="131" t="s">
        <v>124</v>
      </c>
      <c r="J122" s="131"/>
      <c r="K122" s="131"/>
      <c r="L122" s="135"/>
      <c r="M122" s="134"/>
      <c r="N122" s="134"/>
    </row>
    <row r="123" customFormat="false" ht="12.75" hidden="false" customHeight="false" outlineLevel="0" collapsed="false">
      <c r="A123" s="152" t="s">
        <v>242</v>
      </c>
      <c r="B123" s="129" t="s">
        <v>122</v>
      </c>
      <c r="C123" s="129"/>
      <c r="D123" s="129"/>
      <c r="E123" s="129"/>
      <c r="F123" s="129" t="n">
        <v>4</v>
      </c>
      <c r="G123" s="129" t="n">
        <v>1</v>
      </c>
      <c r="H123" s="129" t="n">
        <v>5</v>
      </c>
      <c r="I123" s="131"/>
      <c r="J123" s="131"/>
      <c r="K123" s="131" t="s">
        <v>124</v>
      </c>
      <c r="L123" s="135" t="s">
        <v>130</v>
      </c>
      <c r="M123" s="134"/>
      <c r="N123" s="134"/>
    </row>
    <row r="124" customFormat="false" ht="12.75" hidden="false" customHeight="false" outlineLevel="0" collapsed="false">
      <c r="A124" s="143" t="s">
        <v>243</v>
      </c>
      <c r="B124" s="129" t="s">
        <v>122</v>
      </c>
      <c r="C124" s="129"/>
      <c r="D124" s="129"/>
      <c r="E124" s="129"/>
      <c r="F124" s="129" t="n">
        <v>4</v>
      </c>
      <c r="G124" s="129" t="n">
        <v>1</v>
      </c>
      <c r="H124" s="129" t="n">
        <v>5</v>
      </c>
      <c r="I124" s="131"/>
      <c r="J124" s="131"/>
      <c r="K124" s="131" t="s">
        <v>124</v>
      </c>
      <c r="L124" s="135" t="s">
        <v>130</v>
      </c>
      <c r="M124" s="134"/>
      <c r="N124" s="134"/>
    </row>
    <row r="125" customFormat="false" ht="12.75" hidden="false" customHeight="false" outlineLevel="0" collapsed="false">
      <c r="A125" s="153" t="s">
        <v>244</v>
      </c>
      <c r="B125" s="129" t="s">
        <v>122</v>
      </c>
      <c r="C125" s="129"/>
      <c r="D125" s="129"/>
      <c r="E125" s="129"/>
      <c r="F125" s="129" t="n">
        <v>4</v>
      </c>
      <c r="G125" s="129" t="n">
        <v>1</v>
      </c>
      <c r="H125" s="129" t="n">
        <v>5</v>
      </c>
      <c r="I125" s="131"/>
      <c r="J125" s="131"/>
      <c r="K125" s="131" t="s">
        <v>124</v>
      </c>
      <c r="L125" s="135" t="s">
        <v>130</v>
      </c>
      <c r="M125" s="134"/>
      <c r="N125" s="134"/>
    </row>
    <row r="126" customFormat="false" ht="12.75" hidden="false" customHeight="false" outlineLevel="0" collapsed="false">
      <c r="A126" s="121" t="s">
        <v>245</v>
      </c>
      <c r="B126" s="129" t="s">
        <v>122</v>
      </c>
      <c r="C126" s="129"/>
      <c r="D126" s="129"/>
      <c r="E126" s="129"/>
      <c r="F126" s="129" t="n">
        <v>5</v>
      </c>
      <c r="G126" s="129" t="n">
        <v>1</v>
      </c>
      <c r="H126" s="129" t="n">
        <v>6</v>
      </c>
      <c r="I126" s="131" t="s">
        <v>124</v>
      </c>
      <c r="J126" s="131"/>
      <c r="K126" s="131"/>
      <c r="L126" s="135"/>
      <c r="M126" s="134"/>
      <c r="N126" s="134"/>
    </row>
    <row r="127" customFormat="false" ht="12.75" hidden="false" customHeight="false" outlineLevel="0" collapsed="false">
      <c r="A127" s="121" t="s">
        <v>246</v>
      </c>
      <c r="B127" s="129" t="s">
        <v>122</v>
      </c>
      <c r="C127" s="129"/>
      <c r="D127" s="129"/>
      <c r="E127" s="129"/>
      <c r="F127" s="129" t="n">
        <v>3</v>
      </c>
      <c r="G127" s="129" t="n">
        <v>2</v>
      </c>
      <c r="H127" s="129" t="n">
        <v>5</v>
      </c>
      <c r="I127" s="131"/>
      <c r="J127" s="131"/>
      <c r="K127" s="131" t="s">
        <v>124</v>
      </c>
      <c r="L127" s="135" t="s">
        <v>130</v>
      </c>
      <c r="M127" s="134"/>
      <c r="N127" s="134"/>
    </row>
    <row r="128" customFormat="false" ht="12.75" hidden="false" customHeight="false" outlineLevel="0" collapsed="false">
      <c r="A128" s="121" t="s">
        <v>247</v>
      </c>
      <c r="B128" s="129" t="s">
        <v>122</v>
      </c>
      <c r="C128" s="129"/>
      <c r="D128" s="129"/>
      <c r="E128" s="129"/>
      <c r="F128" s="129" t="n">
        <v>4</v>
      </c>
      <c r="G128" s="129" t="n">
        <v>1</v>
      </c>
      <c r="H128" s="129" t="n">
        <v>5</v>
      </c>
      <c r="I128" s="131"/>
      <c r="J128" s="131"/>
      <c r="K128" s="131" t="s">
        <v>124</v>
      </c>
      <c r="L128" s="135" t="s">
        <v>130</v>
      </c>
      <c r="M128" s="134"/>
      <c r="N128" s="134"/>
    </row>
    <row r="129" customFormat="false" ht="12.75" hidden="false" customHeight="false" outlineLevel="0" collapsed="false">
      <c r="A129" s="121" t="s">
        <v>248</v>
      </c>
      <c r="B129" s="129" t="s">
        <v>122</v>
      </c>
      <c r="C129" s="129"/>
      <c r="D129" s="129"/>
      <c r="E129" s="129"/>
      <c r="F129" s="129" t="n">
        <v>3</v>
      </c>
      <c r="G129" s="129" t="n">
        <v>2</v>
      </c>
      <c r="H129" s="129" t="n">
        <v>5</v>
      </c>
      <c r="I129" s="131" t="s">
        <v>124</v>
      </c>
      <c r="J129" s="131"/>
      <c r="K129" s="131"/>
      <c r="L129" s="135"/>
      <c r="M129" s="134"/>
      <c r="N129" s="134"/>
    </row>
    <row r="130" customFormat="false" ht="12.75" hidden="false" customHeight="false" outlineLevel="0" collapsed="false">
      <c r="A130" s="121" t="s">
        <v>249</v>
      </c>
      <c r="B130" s="129" t="s">
        <v>122</v>
      </c>
      <c r="C130" s="129"/>
      <c r="D130" s="129"/>
      <c r="E130" s="129"/>
      <c r="F130" s="129" t="n">
        <v>3</v>
      </c>
      <c r="G130" s="129" t="n">
        <v>3</v>
      </c>
      <c r="H130" s="129" t="n">
        <v>6</v>
      </c>
      <c r="I130" s="131" t="s">
        <v>124</v>
      </c>
      <c r="J130" s="131"/>
      <c r="K130" s="131"/>
      <c r="L130" s="135"/>
      <c r="M130" s="134"/>
      <c r="N130" s="134"/>
    </row>
    <row r="131" s="141" customFormat="true" ht="38.25" hidden="false" customHeight="false" outlineLevel="0" collapsed="false">
      <c r="A131" s="136" t="s">
        <v>250</v>
      </c>
      <c r="B131" s="137" t="s">
        <v>122</v>
      </c>
      <c r="C131" s="137"/>
      <c r="D131" s="137"/>
      <c r="E131" s="137"/>
      <c r="F131" s="137" t="n">
        <v>1</v>
      </c>
      <c r="G131" s="137" t="n">
        <v>7</v>
      </c>
      <c r="H131" s="137" t="n">
        <v>8</v>
      </c>
      <c r="I131" s="138"/>
      <c r="J131" s="138"/>
      <c r="K131" s="138" t="s">
        <v>124</v>
      </c>
      <c r="L131" s="142" t="s">
        <v>251</v>
      </c>
      <c r="M131" s="140"/>
      <c r="N131" s="140"/>
    </row>
    <row r="132" customFormat="false" ht="12.75" hidden="false" customHeight="false" outlineLevel="0" collapsed="false">
      <c r="A132" s="121" t="s">
        <v>252</v>
      </c>
      <c r="B132" s="129" t="s">
        <v>122</v>
      </c>
      <c r="C132" s="129"/>
      <c r="D132" s="129"/>
      <c r="E132" s="129"/>
      <c r="F132" s="129" t="n">
        <v>2</v>
      </c>
      <c r="G132" s="129" t="n">
        <v>3</v>
      </c>
      <c r="H132" s="129" t="n">
        <v>5</v>
      </c>
      <c r="I132" s="154" t="s">
        <v>124</v>
      </c>
      <c r="J132" s="154"/>
      <c r="K132" s="154"/>
      <c r="L132" s="135"/>
      <c r="M132" s="134"/>
      <c r="N132" s="134"/>
    </row>
    <row r="133" customFormat="false" ht="12.75" hidden="false" customHeight="false" outlineLevel="0" collapsed="false">
      <c r="A133" s="121" t="s">
        <v>253</v>
      </c>
      <c r="B133" s="129" t="s">
        <v>122</v>
      </c>
      <c r="C133" s="129"/>
      <c r="D133" s="129"/>
      <c r="E133" s="129"/>
      <c r="F133" s="129" t="n">
        <v>2</v>
      </c>
      <c r="G133" s="129" t="n">
        <v>1</v>
      </c>
      <c r="H133" s="129" t="n">
        <v>3</v>
      </c>
      <c r="I133" s="154"/>
      <c r="J133" s="154"/>
      <c r="K133" s="154" t="s">
        <v>124</v>
      </c>
      <c r="L133" s="135" t="s">
        <v>130</v>
      </c>
      <c r="M133" s="134"/>
      <c r="N133" s="134"/>
    </row>
    <row r="134" customFormat="false" ht="12.75" hidden="false" customHeight="false" outlineLevel="0" collapsed="false">
      <c r="A134" s="121" t="s">
        <v>254</v>
      </c>
      <c r="B134" s="129" t="s">
        <v>122</v>
      </c>
      <c r="C134" s="129"/>
      <c r="D134" s="129"/>
      <c r="E134" s="129"/>
      <c r="F134" s="129" t="n">
        <v>2</v>
      </c>
      <c r="G134" s="129" t="n">
        <v>1</v>
      </c>
      <c r="H134" s="129" t="n">
        <v>3</v>
      </c>
      <c r="I134" s="154" t="s">
        <v>124</v>
      </c>
      <c r="J134" s="154"/>
      <c r="K134" s="154"/>
      <c r="L134" s="135"/>
      <c r="M134" s="134"/>
      <c r="N134" s="134"/>
    </row>
    <row r="135" customFormat="false" ht="12.75" hidden="false" customHeight="false" outlineLevel="0" collapsed="false">
      <c r="A135" s="121" t="s">
        <v>255</v>
      </c>
      <c r="B135" s="129" t="s">
        <v>122</v>
      </c>
      <c r="C135" s="129" t="s">
        <v>123</v>
      </c>
      <c r="D135" s="129"/>
      <c r="E135" s="129"/>
      <c r="F135" s="129" t="n">
        <v>3</v>
      </c>
      <c r="G135" s="129" t="n">
        <v>3</v>
      </c>
      <c r="H135" s="129" t="n">
        <v>6</v>
      </c>
      <c r="I135" s="154" t="s">
        <v>124</v>
      </c>
      <c r="J135" s="154"/>
      <c r="K135" s="154"/>
      <c r="L135" s="135"/>
      <c r="M135" s="134"/>
      <c r="N135" s="134"/>
    </row>
    <row r="136" customFormat="false" ht="12.75" hidden="false" customHeight="false" outlineLevel="0" collapsed="false">
      <c r="A136" s="121" t="s">
        <v>256</v>
      </c>
      <c r="B136" s="129" t="s">
        <v>122</v>
      </c>
      <c r="C136" s="129" t="s">
        <v>123</v>
      </c>
      <c r="D136" s="129"/>
      <c r="E136" s="129"/>
      <c r="F136" s="129" t="n">
        <v>3</v>
      </c>
      <c r="G136" s="129" t="n">
        <v>3</v>
      </c>
      <c r="H136" s="129" t="n">
        <v>6</v>
      </c>
      <c r="I136" s="154" t="s">
        <v>124</v>
      </c>
      <c r="J136" s="154"/>
      <c r="K136" s="154"/>
      <c r="L136" s="135"/>
      <c r="M136" s="134"/>
      <c r="N136" s="134"/>
    </row>
    <row r="137" customFormat="false" ht="12.75" hidden="false" customHeight="false" outlineLevel="0" collapsed="false">
      <c r="A137" s="121" t="s">
        <v>257</v>
      </c>
      <c r="B137" s="129" t="s">
        <v>122</v>
      </c>
      <c r="C137" s="129"/>
      <c r="D137" s="129"/>
      <c r="E137" s="129"/>
      <c r="F137" s="129" t="n">
        <v>9</v>
      </c>
      <c r="G137" s="129" t="n">
        <v>1</v>
      </c>
      <c r="H137" s="129" t="n">
        <v>10</v>
      </c>
      <c r="I137" s="154"/>
      <c r="J137" s="154" t="s">
        <v>124</v>
      </c>
      <c r="K137" s="154"/>
      <c r="L137" s="142"/>
      <c r="M137" s="134"/>
      <c r="N137" s="134"/>
    </row>
    <row r="138" customFormat="false" ht="12.75" hidden="false" customHeight="false" outlineLevel="0" collapsed="false">
      <c r="A138" s="121" t="s">
        <v>258</v>
      </c>
      <c r="B138" s="129" t="s">
        <v>122</v>
      </c>
      <c r="C138" s="129" t="s">
        <v>123</v>
      </c>
      <c r="D138" s="129"/>
      <c r="E138" s="129"/>
      <c r="F138" s="129" t="n">
        <v>3</v>
      </c>
      <c r="G138" s="129" t="n">
        <v>3</v>
      </c>
      <c r="H138" s="129" t="n">
        <v>6</v>
      </c>
      <c r="I138" s="154" t="s">
        <v>124</v>
      </c>
      <c r="J138" s="154"/>
      <c r="K138" s="154"/>
      <c r="L138" s="135"/>
      <c r="M138" s="134"/>
      <c r="N138" s="134"/>
    </row>
    <row r="139" customFormat="false" ht="12.75" hidden="false" customHeight="false" outlineLevel="0" collapsed="false">
      <c r="A139" s="121" t="s">
        <v>259</v>
      </c>
      <c r="B139" s="129" t="s">
        <v>122</v>
      </c>
      <c r="C139" s="129"/>
      <c r="D139" s="129"/>
      <c r="E139" s="129"/>
      <c r="F139" s="129" t="n">
        <v>2</v>
      </c>
      <c r="G139" s="129" t="n">
        <v>4</v>
      </c>
      <c r="H139" s="129" t="n">
        <v>6</v>
      </c>
      <c r="I139" s="131" t="s">
        <v>124</v>
      </c>
      <c r="J139" s="131"/>
      <c r="K139" s="131"/>
      <c r="L139" s="135"/>
      <c r="M139" s="134"/>
      <c r="N139" s="134"/>
    </row>
    <row r="140" customFormat="false" ht="30" hidden="false" customHeight="true" outlineLevel="0" collapsed="false">
      <c r="A140" s="121" t="s">
        <v>260</v>
      </c>
      <c r="B140" s="129" t="s">
        <v>122</v>
      </c>
      <c r="C140" s="129"/>
      <c r="D140" s="129"/>
      <c r="E140" s="129"/>
      <c r="F140" s="129" t="n">
        <v>4</v>
      </c>
      <c r="G140" s="129" t="n">
        <v>2</v>
      </c>
      <c r="H140" s="129" t="n">
        <v>6</v>
      </c>
      <c r="I140" s="131" t="s">
        <v>124</v>
      </c>
      <c r="J140" s="131"/>
      <c r="K140" s="131"/>
      <c r="L140" s="135"/>
      <c r="M140" s="134"/>
      <c r="N140" s="134"/>
    </row>
    <row r="141" customFormat="false" ht="12.75" hidden="false" customHeight="false" outlineLevel="0" collapsed="false">
      <c r="A141" s="121" t="s">
        <v>261</v>
      </c>
      <c r="B141" s="129" t="s">
        <v>122</v>
      </c>
      <c r="C141" s="129"/>
      <c r="D141" s="129"/>
      <c r="E141" s="129"/>
      <c r="F141" s="129" t="n">
        <v>5</v>
      </c>
      <c r="G141" s="129" t="n">
        <v>7</v>
      </c>
      <c r="H141" s="129" t="n">
        <v>12</v>
      </c>
      <c r="I141" s="131" t="s">
        <v>124</v>
      </c>
      <c r="J141" s="131"/>
      <c r="K141" s="131"/>
      <c r="L141" s="135"/>
      <c r="M141" s="134"/>
      <c r="N141" s="134"/>
    </row>
    <row r="142" customFormat="false" ht="12.75" hidden="false" customHeight="false" outlineLevel="0" collapsed="false">
      <c r="A142" s="136" t="s">
        <v>262</v>
      </c>
      <c r="B142" s="137" t="s">
        <v>122</v>
      </c>
      <c r="C142" s="137" t="s">
        <v>123</v>
      </c>
      <c r="D142" s="137" t="s">
        <v>127</v>
      </c>
      <c r="E142" s="137"/>
      <c r="F142" s="137" t="n">
        <v>2</v>
      </c>
      <c r="G142" s="137" t="n">
        <v>8</v>
      </c>
      <c r="H142" s="137" t="n">
        <v>10</v>
      </c>
      <c r="I142" s="138"/>
      <c r="J142" s="138"/>
      <c r="K142" s="138" t="s">
        <v>124</v>
      </c>
      <c r="L142" s="155" t="s">
        <v>130</v>
      </c>
      <c r="M142" s="134"/>
      <c r="N142" s="134"/>
    </row>
    <row r="143" customFormat="false" ht="12.75" hidden="false" customHeight="false" outlineLevel="0" collapsed="false">
      <c r="A143" s="121" t="s">
        <v>263</v>
      </c>
      <c r="B143" s="129" t="s">
        <v>122</v>
      </c>
      <c r="C143" s="129" t="s">
        <v>123</v>
      </c>
      <c r="D143" s="129" t="s">
        <v>127</v>
      </c>
      <c r="E143" s="129"/>
      <c r="F143" s="129" t="n">
        <v>4</v>
      </c>
      <c r="G143" s="129" t="n">
        <v>8</v>
      </c>
      <c r="H143" s="129" t="n">
        <v>12</v>
      </c>
      <c r="I143" s="131" t="s">
        <v>124</v>
      </c>
      <c r="J143" s="131"/>
      <c r="K143" s="131"/>
      <c r="L143" s="135"/>
      <c r="M143" s="134"/>
      <c r="N143" s="134"/>
    </row>
    <row r="144" customFormat="false" ht="12.75" hidden="false" customHeight="false" outlineLevel="0" collapsed="false">
      <c r="A144" s="121" t="s">
        <v>264</v>
      </c>
      <c r="B144" s="129" t="s">
        <v>122</v>
      </c>
      <c r="C144" s="129"/>
      <c r="D144" s="129"/>
      <c r="E144" s="129"/>
      <c r="F144" s="129" t="n">
        <v>5</v>
      </c>
      <c r="G144" s="129" t="n">
        <v>7</v>
      </c>
      <c r="H144" s="129" t="n">
        <v>12</v>
      </c>
      <c r="I144" s="131" t="s">
        <v>124</v>
      </c>
      <c r="J144" s="131"/>
      <c r="K144" s="131"/>
      <c r="L144" s="135"/>
      <c r="M144" s="134"/>
      <c r="N144" s="134"/>
    </row>
    <row r="145" customFormat="false" ht="12.75" hidden="false" customHeight="false" outlineLevel="0" collapsed="false">
      <c r="A145" s="121" t="s">
        <v>265</v>
      </c>
      <c r="B145" s="129" t="s">
        <v>122</v>
      </c>
      <c r="C145" s="129"/>
      <c r="D145" s="129"/>
      <c r="E145" s="129"/>
      <c r="F145" s="129" t="n">
        <v>4</v>
      </c>
      <c r="G145" s="129" t="n">
        <v>2</v>
      </c>
      <c r="H145" s="129" t="n">
        <v>6</v>
      </c>
      <c r="I145" s="131" t="s">
        <v>124</v>
      </c>
      <c r="J145" s="131"/>
      <c r="K145" s="131"/>
      <c r="L145" s="135"/>
      <c r="M145" s="134"/>
      <c r="N145" s="134"/>
    </row>
    <row r="146" customFormat="false" ht="25.5" hidden="false" customHeight="true" outlineLevel="0" collapsed="false">
      <c r="A146" s="121" t="s">
        <v>266</v>
      </c>
      <c r="B146" s="129" t="s">
        <v>122</v>
      </c>
      <c r="C146" s="129" t="s">
        <v>123</v>
      </c>
      <c r="D146" s="129" t="s">
        <v>127</v>
      </c>
      <c r="E146" s="129"/>
      <c r="F146" s="129" t="n">
        <v>5</v>
      </c>
      <c r="G146" s="129" t="n">
        <v>3</v>
      </c>
      <c r="H146" s="129" t="n">
        <v>8</v>
      </c>
      <c r="I146" s="154"/>
      <c r="J146" s="154"/>
      <c r="K146" s="154" t="s">
        <v>124</v>
      </c>
      <c r="L146" s="135" t="s">
        <v>130</v>
      </c>
      <c r="M146" s="134"/>
      <c r="N146" s="134"/>
    </row>
    <row r="147" customFormat="false" ht="12.75" hidden="false" customHeight="false" outlineLevel="0" collapsed="false">
      <c r="A147" s="121" t="s">
        <v>267</v>
      </c>
      <c r="B147" s="129" t="s">
        <v>122</v>
      </c>
      <c r="C147" s="129"/>
      <c r="D147" s="129" t="s">
        <v>127</v>
      </c>
      <c r="E147" s="129"/>
      <c r="F147" s="156" t="n">
        <v>4</v>
      </c>
      <c r="G147" s="129" t="n">
        <v>2</v>
      </c>
      <c r="H147" s="129" t="n">
        <v>6</v>
      </c>
      <c r="I147" s="154" t="s">
        <v>124</v>
      </c>
      <c r="J147" s="154"/>
      <c r="K147" s="154"/>
      <c r="L147" s="135"/>
      <c r="M147" s="134"/>
      <c r="N147" s="134"/>
    </row>
    <row r="148" customFormat="false" ht="12.75" hidden="false" customHeight="false" outlineLevel="0" collapsed="false">
      <c r="A148" s="121" t="s">
        <v>268</v>
      </c>
      <c r="B148" s="129" t="s">
        <v>122</v>
      </c>
      <c r="C148" s="129" t="s">
        <v>123</v>
      </c>
      <c r="D148" s="129" t="s">
        <v>127</v>
      </c>
      <c r="E148" s="129"/>
      <c r="F148" s="129" t="n">
        <v>8</v>
      </c>
      <c r="G148" s="129" t="n">
        <v>4</v>
      </c>
      <c r="H148" s="129" t="n">
        <v>12</v>
      </c>
      <c r="I148" s="154" t="s">
        <v>124</v>
      </c>
      <c r="J148" s="154"/>
      <c r="K148" s="154"/>
      <c r="L148" s="135"/>
      <c r="M148" s="134"/>
      <c r="N148" s="134"/>
    </row>
    <row r="149" customFormat="false" ht="12.75" hidden="false" customHeight="false" outlineLevel="0" collapsed="false">
      <c r="A149" s="121" t="s">
        <v>269</v>
      </c>
      <c r="B149" s="129" t="s">
        <v>122</v>
      </c>
      <c r="C149" s="129" t="s">
        <v>123</v>
      </c>
      <c r="D149" s="129" t="s">
        <v>127</v>
      </c>
      <c r="E149" s="129"/>
      <c r="F149" s="129" t="n">
        <v>4</v>
      </c>
      <c r="G149" s="129" t="n">
        <v>2</v>
      </c>
      <c r="H149" s="129" t="n">
        <v>6</v>
      </c>
      <c r="I149" s="154" t="s">
        <v>124</v>
      </c>
      <c r="J149" s="154"/>
      <c r="K149" s="154"/>
      <c r="L149" s="135"/>
      <c r="M149" s="134"/>
      <c r="N149" s="134"/>
    </row>
    <row r="150" customFormat="false" ht="12.75" hidden="false" customHeight="false" outlineLevel="0" collapsed="false">
      <c r="A150" s="121" t="s">
        <v>270</v>
      </c>
      <c r="B150" s="129" t="s">
        <v>122</v>
      </c>
      <c r="C150" s="129" t="s">
        <v>123</v>
      </c>
      <c r="D150" s="129" t="s">
        <v>127</v>
      </c>
      <c r="E150" s="129"/>
      <c r="F150" s="129" t="n">
        <v>4</v>
      </c>
      <c r="G150" s="129" t="n">
        <v>2</v>
      </c>
      <c r="H150" s="129" t="n">
        <v>6</v>
      </c>
      <c r="I150" s="154" t="s">
        <v>124</v>
      </c>
      <c r="J150" s="154"/>
      <c r="K150" s="154"/>
      <c r="L150" s="135"/>
      <c r="M150" s="134"/>
      <c r="N150" s="134"/>
    </row>
    <row r="151" customFormat="false" ht="12.75" hidden="false" customHeight="false" outlineLevel="0" collapsed="false">
      <c r="A151" s="121" t="s">
        <v>271</v>
      </c>
      <c r="B151" s="129" t="s">
        <v>122</v>
      </c>
      <c r="C151" s="129" t="s">
        <v>123</v>
      </c>
      <c r="D151" s="129" t="s">
        <v>127</v>
      </c>
      <c r="E151" s="129"/>
      <c r="F151" s="129" t="n">
        <v>4</v>
      </c>
      <c r="G151" s="129" t="n">
        <v>2</v>
      </c>
      <c r="H151" s="129" t="n">
        <v>6</v>
      </c>
      <c r="I151" s="154" t="s">
        <v>124</v>
      </c>
      <c r="J151" s="154"/>
      <c r="K151" s="154"/>
      <c r="L151" s="135"/>
      <c r="M151" s="134"/>
      <c r="N151" s="134"/>
    </row>
    <row r="152" customFormat="false" ht="12.75" hidden="false" customHeight="false" outlineLevel="0" collapsed="false">
      <c r="A152" s="121" t="s">
        <v>272</v>
      </c>
      <c r="B152" s="129" t="s">
        <v>122</v>
      </c>
      <c r="C152" s="129" t="s">
        <v>123</v>
      </c>
      <c r="D152" s="129" t="s">
        <v>127</v>
      </c>
      <c r="E152" s="129"/>
      <c r="F152" s="129" t="n">
        <v>4</v>
      </c>
      <c r="G152" s="129" t="n">
        <v>2</v>
      </c>
      <c r="H152" s="129" t="n">
        <v>6</v>
      </c>
      <c r="I152" s="154"/>
      <c r="J152" s="154"/>
      <c r="K152" s="154" t="s">
        <v>124</v>
      </c>
      <c r="L152" s="135" t="s">
        <v>130</v>
      </c>
      <c r="M152" s="134"/>
      <c r="N152" s="134"/>
    </row>
    <row r="153" customFormat="false" ht="12.75" hidden="false" customHeight="false" outlineLevel="0" collapsed="false">
      <c r="A153" s="121" t="s">
        <v>273</v>
      </c>
      <c r="B153" s="129" t="s">
        <v>122</v>
      </c>
      <c r="C153" s="129"/>
      <c r="D153" s="129"/>
      <c r="E153" s="129"/>
      <c r="F153" s="129" t="n">
        <v>2</v>
      </c>
      <c r="G153" s="129" t="n">
        <v>1</v>
      </c>
      <c r="H153" s="129" t="n">
        <v>3</v>
      </c>
      <c r="I153" s="154" t="s">
        <v>124</v>
      </c>
      <c r="J153" s="154"/>
      <c r="K153" s="154"/>
      <c r="L153" s="135"/>
      <c r="M153" s="134"/>
      <c r="N153" s="134"/>
    </row>
    <row r="154" customFormat="false" ht="12.75" hidden="false" customHeight="false" outlineLevel="0" collapsed="false">
      <c r="A154" s="121" t="s">
        <v>274</v>
      </c>
      <c r="B154" s="129" t="s">
        <v>122</v>
      </c>
      <c r="C154" s="129"/>
      <c r="D154" s="129"/>
      <c r="E154" s="129"/>
      <c r="F154" s="129" t="n">
        <v>3</v>
      </c>
      <c r="G154" s="129" t="n">
        <v>3</v>
      </c>
      <c r="H154" s="129" t="n">
        <v>6</v>
      </c>
      <c r="I154" s="154"/>
      <c r="J154" s="154" t="s">
        <v>124</v>
      </c>
      <c r="K154" s="154"/>
      <c r="L154" s="147"/>
      <c r="M154" s="134"/>
      <c r="N154" s="134"/>
    </row>
    <row r="155" customFormat="false" ht="12.75" hidden="false" customHeight="false" outlineLevel="0" collapsed="false">
      <c r="A155" s="121" t="s">
        <v>275</v>
      </c>
      <c r="B155" s="129" t="s">
        <v>122</v>
      </c>
      <c r="C155" s="129"/>
      <c r="D155" s="129"/>
      <c r="E155" s="129"/>
      <c r="F155" s="129" t="n">
        <v>5</v>
      </c>
      <c r="G155" s="129" t="n">
        <v>1</v>
      </c>
      <c r="H155" s="129" t="n">
        <v>6</v>
      </c>
      <c r="I155" s="154"/>
      <c r="J155" s="154" t="s">
        <v>124</v>
      </c>
      <c r="K155" s="154"/>
      <c r="L155" s="147"/>
      <c r="M155" s="134"/>
      <c r="N155" s="134"/>
    </row>
    <row r="156" customFormat="false" ht="12.75" hidden="false" customHeight="false" outlineLevel="0" collapsed="false">
      <c r="A156" s="121" t="s">
        <v>276</v>
      </c>
      <c r="B156" s="129" t="s">
        <v>122</v>
      </c>
      <c r="C156" s="129"/>
      <c r="D156" s="129" t="s">
        <v>127</v>
      </c>
      <c r="E156" s="129"/>
      <c r="F156" s="129" t="n">
        <v>2</v>
      </c>
      <c r="G156" s="129" t="n">
        <v>3</v>
      </c>
      <c r="H156" s="129" t="n">
        <v>5</v>
      </c>
      <c r="I156" s="154" t="s">
        <v>124</v>
      </c>
      <c r="J156" s="154"/>
      <c r="K156" s="154"/>
      <c r="L156" s="135"/>
      <c r="M156" s="134"/>
      <c r="N156" s="134"/>
    </row>
    <row r="157" customFormat="false" ht="13.5" hidden="false" customHeight="true" outlineLevel="0" collapsed="false">
      <c r="A157" s="121" t="s">
        <v>277</v>
      </c>
      <c r="B157" s="129" t="s">
        <v>122</v>
      </c>
      <c r="C157" s="129"/>
      <c r="D157" s="129"/>
      <c r="E157" s="129"/>
      <c r="F157" s="129" t="n">
        <v>2</v>
      </c>
      <c r="G157" s="129" t="n">
        <v>3</v>
      </c>
      <c r="H157" s="129" t="n">
        <v>5</v>
      </c>
      <c r="I157" s="154" t="s">
        <v>124</v>
      </c>
      <c r="J157" s="154"/>
      <c r="K157" s="154"/>
      <c r="L157" s="135"/>
      <c r="M157" s="134"/>
      <c r="N157" s="134"/>
    </row>
    <row r="158" customFormat="false" ht="12.75" hidden="false" customHeight="false" outlineLevel="0" collapsed="false">
      <c r="A158" s="121" t="s">
        <v>278</v>
      </c>
      <c r="B158" s="129" t="s">
        <v>122</v>
      </c>
      <c r="C158" s="129"/>
      <c r="D158" s="129"/>
      <c r="E158" s="129"/>
      <c r="F158" s="129" t="n">
        <v>2</v>
      </c>
      <c r="G158" s="129" t="n">
        <v>3</v>
      </c>
      <c r="H158" s="129" t="n">
        <v>5</v>
      </c>
      <c r="I158" s="154" t="s">
        <v>124</v>
      </c>
      <c r="J158" s="154"/>
      <c r="K158" s="154"/>
      <c r="L158" s="135"/>
      <c r="M158" s="134"/>
      <c r="N158" s="134"/>
    </row>
    <row r="159" customFormat="false" ht="12.75" hidden="false" customHeight="false" outlineLevel="0" collapsed="false">
      <c r="A159" s="121" t="s">
        <v>279</v>
      </c>
      <c r="B159" s="129" t="s">
        <v>122</v>
      </c>
      <c r="C159" s="129"/>
      <c r="D159" s="129"/>
      <c r="E159" s="129"/>
      <c r="F159" s="129" t="n">
        <v>1</v>
      </c>
      <c r="G159" s="129" t="n">
        <v>5</v>
      </c>
      <c r="H159" s="129" t="n">
        <v>6</v>
      </c>
      <c r="I159" s="154"/>
      <c r="J159" s="154" t="s">
        <v>124</v>
      </c>
      <c r="K159" s="154"/>
      <c r="L159" s="147"/>
      <c r="M159" s="134"/>
      <c r="N159" s="134"/>
    </row>
    <row r="160" customFormat="false" ht="12.75" hidden="false" customHeight="false" outlineLevel="0" collapsed="false">
      <c r="A160" s="121" t="s">
        <v>280</v>
      </c>
      <c r="B160" s="129" t="s">
        <v>122</v>
      </c>
      <c r="C160" s="129"/>
      <c r="D160" s="129"/>
      <c r="E160" s="129"/>
      <c r="F160" s="129" t="n">
        <v>2</v>
      </c>
      <c r="G160" s="129" t="n">
        <v>3</v>
      </c>
      <c r="H160" s="129" t="n">
        <v>5</v>
      </c>
      <c r="I160" s="154"/>
      <c r="J160" s="154" t="s">
        <v>124</v>
      </c>
      <c r="K160" s="154"/>
      <c r="L160" s="135"/>
      <c r="M160" s="134"/>
      <c r="N160" s="134"/>
    </row>
    <row r="161" customFormat="false" ht="12.75" hidden="false" customHeight="false" outlineLevel="0" collapsed="false">
      <c r="A161" s="121" t="s">
        <v>281</v>
      </c>
      <c r="B161" s="129" t="s">
        <v>122</v>
      </c>
      <c r="C161" s="129"/>
      <c r="D161" s="129"/>
      <c r="E161" s="129"/>
      <c r="F161" s="129" t="n">
        <v>2</v>
      </c>
      <c r="G161" s="129" t="n">
        <v>3</v>
      </c>
      <c r="H161" s="129" t="n">
        <v>5</v>
      </c>
      <c r="I161" s="154"/>
      <c r="J161" s="154" t="s">
        <v>124</v>
      </c>
      <c r="K161" s="154"/>
      <c r="L161" s="135"/>
      <c r="M161" s="134"/>
      <c r="N161" s="134"/>
    </row>
    <row r="162" customFormat="false" ht="12.75" hidden="false" customHeight="false" outlineLevel="0" collapsed="false">
      <c r="A162" s="121" t="s">
        <v>282</v>
      </c>
      <c r="B162" s="129" t="s">
        <v>122</v>
      </c>
      <c r="C162" s="129"/>
      <c r="D162" s="129"/>
      <c r="E162" s="129"/>
      <c r="F162" s="129" t="n">
        <v>2</v>
      </c>
      <c r="G162" s="129" t="n">
        <v>3</v>
      </c>
      <c r="H162" s="129" t="n">
        <v>5</v>
      </c>
      <c r="I162" s="154" t="s">
        <v>124</v>
      </c>
      <c r="J162" s="154"/>
      <c r="K162" s="154"/>
      <c r="L162" s="135"/>
      <c r="M162" s="134"/>
      <c r="N162" s="134"/>
    </row>
    <row r="163" customFormat="false" ht="12.75" hidden="false" customHeight="false" outlineLevel="0" collapsed="false">
      <c r="A163" s="121" t="s">
        <v>283</v>
      </c>
      <c r="B163" s="129" t="s">
        <v>122</v>
      </c>
      <c r="C163" s="129"/>
      <c r="D163" s="129"/>
      <c r="E163" s="129"/>
      <c r="F163" s="129" t="n">
        <v>2</v>
      </c>
      <c r="G163" s="129" t="n">
        <v>3</v>
      </c>
      <c r="H163" s="129" t="n">
        <v>5</v>
      </c>
      <c r="I163" s="154"/>
      <c r="J163" s="154" t="s">
        <v>124</v>
      </c>
      <c r="K163" s="154"/>
      <c r="L163" s="135"/>
      <c r="M163" s="134"/>
      <c r="N163" s="134"/>
    </row>
    <row r="164" customFormat="false" ht="12.75" hidden="false" customHeight="false" outlineLevel="0" collapsed="false">
      <c r="A164" s="121" t="s">
        <v>284</v>
      </c>
      <c r="B164" s="129" t="s">
        <v>122</v>
      </c>
      <c r="C164" s="129"/>
      <c r="D164" s="129"/>
      <c r="E164" s="129"/>
      <c r="F164" s="129" t="n">
        <v>5</v>
      </c>
      <c r="G164" s="129" t="n">
        <v>1</v>
      </c>
      <c r="H164" s="129" t="n">
        <v>6</v>
      </c>
      <c r="I164" s="154" t="s">
        <v>124</v>
      </c>
      <c r="J164" s="154"/>
      <c r="K164" s="154"/>
      <c r="L164" s="142"/>
      <c r="M164" s="134"/>
      <c r="N164" s="134"/>
    </row>
    <row r="165" customFormat="false" ht="12.75" hidden="false" customHeight="false" outlineLevel="0" collapsed="false">
      <c r="A165" s="146" t="s">
        <v>285</v>
      </c>
      <c r="B165" s="129" t="s">
        <v>122</v>
      </c>
      <c r="C165" s="129"/>
      <c r="D165" s="129"/>
      <c r="E165" s="129"/>
      <c r="F165" s="129" t="n">
        <v>5</v>
      </c>
      <c r="G165" s="129" t="n">
        <v>1</v>
      </c>
      <c r="H165" s="129" t="n">
        <v>6</v>
      </c>
      <c r="I165" s="154"/>
      <c r="J165" s="154" t="s">
        <v>124</v>
      </c>
      <c r="K165" s="154"/>
      <c r="L165" s="142"/>
      <c r="M165" s="134"/>
      <c r="N165" s="134"/>
    </row>
    <row r="166" customFormat="false" ht="12.75" hidden="false" customHeight="false" outlineLevel="0" collapsed="false">
      <c r="A166" s="121" t="s">
        <v>286</v>
      </c>
      <c r="B166" s="129" t="s">
        <v>122</v>
      </c>
      <c r="C166" s="129" t="s">
        <v>123</v>
      </c>
      <c r="D166" s="129"/>
      <c r="E166" s="129"/>
      <c r="F166" s="129" t="n">
        <v>2</v>
      </c>
      <c r="G166" s="129" t="n">
        <v>3</v>
      </c>
      <c r="H166" s="129" t="n">
        <v>5</v>
      </c>
      <c r="I166" s="154" t="s">
        <v>124</v>
      </c>
      <c r="J166" s="154"/>
      <c r="K166" s="154"/>
      <c r="L166" s="135"/>
      <c r="M166" s="134"/>
      <c r="N166" s="134"/>
    </row>
    <row r="167" customFormat="false" ht="12.75" hidden="false" customHeight="false" outlineLevel="0" collapsed="false">
      <c r="A167" s="121" t="s">
        <v>287</v>
      </c>
      <c r="B167" s="129" t="s">
        <v>122</v>
      </c>
      <c r="C167" s="129" t="s">
        <v>123</v>
      </c>
      <c r="D167" s="129"/>
      <c r="E167" s="129"/>
      <c r="F167" s="129" t="n">
        <v>2</v>
      </c>
      <c r="G167" s="129" t="n">
        <v>3</v>
      </c>
      <c r="H167" s="129" t="n">
        <v>5</v>
      </c>
      <c r="I167" s="154" t="s">
        <v>124</v>
      </c>
      <c r="J167" s="154"/>
      <c r="K167" s="154"/>
      <c r="L167" s="135"/>
      <c r="M167" s="134"/>
      <c r="N167" s="134"/>
    </row>
    <row r="168" customFormat="false" ht="30" hidden="false" customHeight="true" outlineLevel="0" collapsed="false">
      <c r="A168" s="121" t="s">
        <v>288</v>
      </c>
      <c r="B168" s="129" t="s">
        <v>122</v>
      </c>
      <c r="C168" s="129" t="s">
        <v>123</v>
      </c>
      <c r="D168" s="129"/>
      <c r="E168" s="129"/>
      <c r="F168" s="129" t="n">
        <v>2</v>
      </c>
      <c r="G168" s="129" t="n">
        <v>3</v>
      </c>
      <c r="H168" s="129" t="n">
        <v>5</v>
      </c>
      <c r="I168" s="131" t="s">
        <v>124</v>
      </c>
      <c r="J168" s="131"/>
      <c r="K168" s="131"/>
      <c r="L168" s="135"/>
      <c r="M168" s="134"/>
      <c r="N168" s="134"/>
    </row>
    <row r="169" s="141" customFormat="true" ht="38.25" hidden="false" customHeight="false" outlineLevel="0" collapsed="false">
      <c r="A169" s="136" t="s">
        <v>289</v>
      </c>
      <c r="B169" s="137" t="s">
        <v>122</v>
      </c>
      <c r="C169" s="137"/>
      <c r="D169" s="137"/>
      <c r="E169" s="137"/>
      <c r="F169" s="137" t="n">
        <v>2</v>
      </c>
      <c r="G169" s="137" t="n">
        <v>2</v>
      </c>
      <c r="H169" s="137" t="n">
        <v>4</v>
      </c>
      <c r="I169" s="138"/>
      <c r="J169" s="138"/>
      <c r="K169" s="138" t="s">
        <v>124</v>
      </c>
      <c r="L169" s="142" t="s">
        <v>290</v>
      </c>
      <c r="M169" s="140"/>
      <c r="N169" s="140"/>
    </row>
    <row r="170" customFormat="false" ht="38.25" hidden="false" customHeight="false" outlineLevel="0" collapsed="false">
      <c r="A170" s="121" t="s">
        <v>291</v>
      </c>
      <c r="B170" s="129" t="s">
        <v>122</v>
      </c>
      <c r="C170" s="129" t="s">
        <v>123</v>
      </c>
      <c r="D170" s="129"/>
      <c r="E170" s="129"/>
      <c r="F170" s="129" t="n">
        <v>2</v>
      </c>
      <c r="G170" s="129" t="n">
        <v>3</v>
      </c>
      <c r="H170" s="129" t="n">
        <v>5</v>
      </c>
      <c r="I170" s="131"/>
      <c r="J170" s="131"/>
      <c r="K170" s="131" t="s">
        <v>124</v>
      </c>
      <c r="L170" s="142" t="s">
        <v>290</v>
      </c>
      <c r="M170" s="134"/>
      <c r="N170" s="134"/>
    </row>
    <row r="171" customFormat="false" ht="12.75" hidden="false" customHeight="false" outlineLevel="0" collapsed="false">
      <c r="A171" s="121" t="s">
        <v>292</v>
      </c>
      <c r="B171" s="129" t="s">
        <v>122</v>
      </c>
      <c r="C171" s="129" t="s">
        <v>123</v>
      </c>
      <c r="D171" s="129"/>
      <c r="E171" s="129"/>
      <c r="F171" s="129" t="n">
        <v>2</v>
      </c>
      <c r="G171" s="129" t="n">
        <v>3</v>
      </c>
      <c r="H171" s="129" t="n">
        <v>5</v>
      </c>
      <c r="I171" s="131" t="s">
        <v>124</v>
      </c>
      <c r="J171" s="131"/>
      <c r="K171" s="131"/>
      <c r="L171" s="147"/>
      <c r="M171" s="134"/>
      <c r="N171" s="134"/>
    </row>
    <row r="172" customFormat="false" ht="34.5" hidden="false" customHeight="true" outlineLevel="0" collapsed="false">
      <c r="A172" s="121" t="s">
        <v>293</v>
      </c>
      <c r="B172" s="129" t="s">
        <v>122</v>
      </c>
      <c r="C172" s="129" t="s">
        <v>123</v>
      </c>
      <c r="D172" s="129"/>
      <c r="E172" s="129"/>
      <c r="F172" s="129" t="n">
        <v>1</v>
      </c>
      <c r="G172" s="129" t="n">
        <v>1</v>
      </c>
      <c r="H172" s="129" t="n">
        <v>2</v>
      </c>
      <c r="I172" s="131"/>
      <c r="J172" s="131"/>
      <c r="K172" s="131" t="s">
        <v>124</v>
      </c>
      <c r="L172" s="142" t="s">
        <v>290</v>
      </c>
      <c r="M172" s="134"/>
      <c r="N172" s="134"/>
    </row>
    <row r="173" customFormat="false" ht="12.75" hidden="false" customHeight="false" outlineLevel="0" collapsed="false">
      <c r="A173" s="121" t="s">
        <v>294</v>
      </c>
      <c r="B173" s="129" t="s">
        <v>122</v>
      </c>
      <c r="C173" s="129" t="s">
        <v>123</v>
      </c>
      <c r="D173" s="129"/>
      <c r="E173" s="129"/>
      <c r="F173" s="129" t="n">
        <v>2</v>
      </c>
      <c r="G173" s="129" t="n">
        <v>3</v>
      </c>
      <c r="H173" s="129" t="n">
        <v>5</v>
      </c>
      <c r="I173" s="131" t="s">
        <v>124</v>
      </c>
      <c r="J173" s="131"/>
      <c r="K173" s="131"/>
      <c r="L173" s="135"/>
      <c r="M173" s="134"/>
      <c r="N173" s="134"/>
    </row>
    <row r="174" customFormat="false" ht="14.25" hidden="false" customHeight="false" outlineLevel="0" collapsed="false">
      <c r="A174" s="121" t="s">
        <v>295</v>
      </c>
      <c r="B174" s="122" t="s">
        <v>122</v>
      </c>
      <c r="C174" s="129" t="s">
        <v>123</v>
      </c>
      <c r="D174" s="157"/>
      <c r="E174" s="157"/>
      <c r="F174" s="129" t="n">
        <v>3</v>
      </c>
      <c r="G174" s="129" t="n">
        <v>2</v>
      </c>
      <c r="H174" s="129" t="n">
        <v>5</v>
      </c>
      <c r="I174" s="154"/>
      <c r="J174" s="158" t="s">
        <v>124</v>
      </c>
      <c r="K174" s="154"/>
      <c r="L174" s="159"/>
      <c r="M174" s="134"/>
      <c r="N174" s="134"/>
    </row>
    <row r="175" customFormat="false" ht="48.75" hidden="false" customHeight="true" outlineLevel="0" collapsed="false">
      <c r="A175" s="150" t="s">
        <v>296</v>
      </c>
      <c r="B175" s="137" t="s">
        <v>122</v>
      </c>
      <c r="C175" s="157"/>
      <c r="D175" s="157"/>
      <c r="E175" s="157"/>
      <c r="F175" s="137" t="n">
        <v>3</v>
      </c>
      <c r="G175" s="137" t="n">
        <v>2</v>
      </c>
      <c r="H175" s="137" t="n">
        <v>5</v>
      </c>
      <c r="I175" s="160"/>
      <c r="J175" s="160"/>
      <c r="K175" s="161" t="s">
        <v>124</v>
      </c>
      <c r="L175" s="162" t="s">
        <v>297</v>
      </c>
      <c r="M175" s="134"/>
      <c r="N175" s="134"/>
    </row>
    <row r="176" customFormat="false" ht="12.75" hidden="false" customHeight="false" outlineLevel="0" collapsed="false">
      <c r="A176" s="163" t="s">
        <v>298</v>
      </c>
      <c r="B176" s="129" t="s">
        <v>122</v>
      </c>
      <c r="C176" s="137" t="s">
        <v>123</v>
      </c>
      <c r="D176" s="157"/>
      <c r="E176" s="157"/>
      <c r="F176" s="137" t="n">
        <v>5</v>
      </c>
      <c r="G176" s="137" t="n">
        <v>5</v>
      </c>
      <c r="H176" s="137" t="n">
        <v>10</v>
      </c>
      <c r="I176" s="160" t="s">
        <v>124</v>
      </c>
      <c r="J176" s="160"/>
      <c r="K176" s="160"/>
      <c r="L176" s="159"/>
      <c r="M176" s="134"/>
      <c r="N176" s="134"/>
    </row>
    <row r="177" customFormat="false" ht="90.75" hidden="false" customHeight="true" outlineLevel="0" collapsed="false">
      <c r="A177" s="164" t="s">
        <v>299</v>
      </c>
      <c r="B177" s="137" t="s">
        <v>122</v>
      </c>
      <c r="C177" s="157"/>
      <c r="D177" s="157"/>
      <c r="E177" s="157"/>
      <c r="F177" s="137" t="n">
        <v>3</v>
      </c>
      <c r="G177" s="137" t="n">
        <v>2</v>
      </c>
      <c r="H177" s="137" t="n">
        <v>5</v>
      </c>
      <c r="I177" s="160"/>
      <c r="J177" s="161"/>
      <c r="K177" s="160" t="s">
        <v>124</v>
      </c>
      <c r="L177" s="159" t="s">
        <v>210</v>
      </c>
      <c r="M177" s="134"/>
      <c r="N177" s="134"/>
    </row>
    <row r="178" customFormat="false" ht="25.5" hidden="false" customHeight="false" outlineLevel="0" collapsed="false">
      <c r="A178" s="165" t="s">
        <v>300</v>
      </c>
      <c r="B178" s="137" t="s">
        <v>122</v>
      </c>
      <c r="C178" s="137" t="s">
        <v>123</v>
      </c>
      <c r="D178" s="137"/>
      <c r="E178" s="157"/>
      <c r="F178" s="137" t="n">
        <v>1</v>
      </c>
      <c r="G178" s="137" t="n">
        <v>4</v>
      </c>
      <c r="H178" s="137" t="n">
        <v>5</v>
      </c>
      <c r="I178" s="160"/>
      <c r="J178" s="161" t="s">
        <v>124</v>
      </c>
      <c r="K178" s="160"/>
      <c r="L178" s="159"/>
      <c r="M178" s="134"/>
      <c r="N178" s="134"/>
    </row>
    <row r="179" customFormat="false" ht="127.5" hidden="false" customHeight="true" outlineLevel="0" collapsed="false">
      <c r="A179" s="166" t="s">
        <v>301</v>
      </c>
      <c r="B179" s="137" t="s">
        <v>122</v>
      </c>
      <c r="C179" s="137" t="s">
        <v>123</v>
      </c>
      <c r="D179" s="137" t="s">
        <v>127</v>
      </c>
      <c r="E179" s="157"/>
      <c r="F179" s="137" t="n">
        <v>2</v>
      </c>
      <c r="G179" s="137" t="n">
        <v>3</v>
      </c>
      <c r="H179" s="137" t="n">
        <v>5</v>
      </c>
      <c r="I179" s="160" t="s">
        <v>124</v>
      </c>
      <c r="J179" s="161"/>
      <c r="K179" s="160"/>
      <c r="L179" s="159"/>
      <c r="M179" s="134"/>
      <c r="N179" s="134"/>
    </row>
    <row r="180" customFormat="false" ht="66.75" hidden="false" customHeight="true" outlineLevel="0" collapsed="false">
      <c r="A180" s="167" t="s">
        <v>302</v>
      </c>
      <c r="B180" s="137" t="s">
        <v>122</v>
      </c>
      <c r="C180" s="137"/>
      <c r="D180" s="137" t="s">
        <v>127</v>
      </c>
      <c r="E180" s="157"/>
      <c r="F180" s="137" t="n">
        <v>4</v>
      </c>
      <c r="G180" s="137" t="n">
        <v>1</v>
      </c>
      <c r="H180" s="137" t="n">
        <v>5</v>
      </c>
      <c r="I180" s="160" t="s">
        <v>124</v>
      </c>
      <c r="J180" s="161"/>
      <c r="K180" s="160"/>
      <c r="L180" s="142"/>
      <c r="M180" s="134"/>
      <c r="N180" s="134"/>
    </row>
    <row r="181" customFormat="false" ht="111" hidden="false" customHeight="true" outlineLevel="0" collapsed="false">
      <c r="A181" s="167" t="s">
        <v>303</v>
      </c>
      <c r="B181" s="137" t="s">
        <v>122</v>
      </c>
      <c r="C181" s="137" t="s">
        <v>123</v>
      </c>
      <c r="D181" s="137"/>
      <c r="E181" s="157"/>
      <c r="F181" s="137" t="n">
        <v>3</v>
      </c>
      <c r="G181" s="137" t="n">
        <v>2</v>
      </c>
      <c r="H181" s="137" t="n">
        <v>5</v>
      </c>
      <c r="I181" s="160"/>
      <c r="J181" s="161" t="s">
        <v>124</v>
      </c>
      <c r="K181" s="160"/>
      <c r="L181" s="142"/>
      <c r="M181" s="134"/>
      <c r="N181" s="134"/>
    </row>
    <row r="182" customFormat="false" ht="35.25" hidden="false" customHeight="true" outlineLevel="0" collapsed="false">
      <c r="A182" s="168" t="s">
        <v>304</v>
      </c>
      <c r="B182" s="137" t="s">
        <v>122</v>
      </c>
      <c r="C182" s="137" t="s">
        <v>123</v>
      </c>
      <c r="D182" s="137"/>
      <c r="E182" s="157"/>
      <c r="F182" s="137" t="n">
        <v>3</v>
      </c>
      <c r="G182" s="137" t="n">
        <v>2</v>
      </c>
      <c r="H182" s="137" t="n">
        <v>5</v>
      </c>
      <c r="I182" s="160"/>
      <c r="J182" s="161" t="s">
        <v>124</v>
      </c>
      <c r="K182" s="160"/>
      <c r="L182" s="159"/>
      <c r="M182" s="134"/>
      <c r="N182" s="134"/>
    </row>
    <row r="183" customFormat="false" ht="14.25" hidden="false" customHeight="false" outlineLevel="0" collapsed="false">
      <c r="A183" s="168" t="s">
        <v>305</v>
      </c>
      <c r="B183" s="137" t="s">
        <v>122</v>
      </c>
      <c r="C183" s="137" t="s">
        <v>123</v>
      </c>
      <c r="D183" s="137" t="s">
        <v>127</v>
      </c>
      <c r="E183" s="157"/>
      <c r="F183" s="137" t="n">
        <v>3</v>
      </c>
      <c r="G183" s="137" t="n">
        <v>2</v>
      </c>
      <c r="H183" s="137" t="n">
        <v>5</v>
      </c>
      <c r="I183" s="160" t="s">
        <v>124</v>
      </c>
      <c r="J183" s="161"/>
      <c r="K183" s="160"/>
      <c r="L183" s="142"/>
      <c r="M183" s="134"/>
      <c r="N183" s="134"/>
    </row>
    <row r="184" customFormat="false" ht="57" hidden="false" customHeight="true" outlineLevel="0" collapsed="false">
      <c r="A184" s="168" t="s">
        <v>306</v>
      </c>
      <c r="B184" s="137"/>
      <c r="C184" s="137"/>
      <c r="D184" s="137"/>
      <c r="E184" s="137" t="s">
        <v>181</v>
      </c>
      <c r="F184" s="137" t="n">
        <v>3</v>
      </c>
      <c r="G184" s="137" t="n">
        <v>2</v>
      </c>
      <c r="H184" s="137" t="n">
        <v>5</v>
      </c>
      <c r="I184" s="160"/>
      <c r="J184" s="160" t="s">
        <v>124</v>
      </c>
      <c r="K184" s="160"/>
      <c r="L184" s="142" t="s">
        <v>307</v>
      </c>
      <c r="M184" s="134"/>
      <c r="N184" s="134"/>
    </row>
    <row r="185" customFormat="false" ht="12.75" hidden="false" customHeight="false" outlineLevel="0" collapsed="false">
      <c r="A185" s="169" t="s">
        <v>308</v>
      </c>
      <c r="B185" s="137"/>
      <c r="C185" s="137" t="s">
        <v>123</v>
      </c>
      <c r="D185" s="137" t="s">
        <v>127</v>
      </c>
      <c r="E185" s="129" t="s">
        <v>181</v>
      </c>
      <c r="F185" s="137" t="n">
        <v>1</v>
      </c>
      <c r="G185" s="137" t="n">
        <v>4</v>
      </c>
      <c r="H185" s="137" t="n">
        <v>5</v>
      </c>
      <c r="I185" s="160" t="s">
        <v>124</v>
      </c>
      <c r="J185" s="160"/>
      <c r="K185" s="160"/>
      <c r="L185" s="142"/>
      <c r="M185" s="134"/>
      <c r="N185" s="134"/>
    </row>
    <row r="186" customFormat="false" ht="12.75" hidden="false" customHeight="false" outlineLevel="0" collapsed="false">
      <c r="A186" s="168" t="s">
        <v>309</v>
      </c>
      <c r="B186" s="137" t="s">
        <v>122</v>
      </c>
      <c r="C186" s="137" t="s">
        <v>123</v>
      </c>
      <c r="D186" s="137" t="s">
        <v>127</v>
      </c>
      <c r="E186" s="157"/>
      <c r="F186" s="137" t="n">
        <v>3</v>
      </c>
      <c r="G186" s="137" t="n">
        <v>7</v>
      </c>
      <c r="H186" s="137" t="n">
        <v>10</v>
      </c>
      <c r="I186" s="160" t="s">
        <v>124</v>
      </c>
      <c r="J186" s="160"/>
      <c r="K186" s="160"/>
      <c r="L186" s="159"/>
      <c r="M186" s="134"/>
      <c r="N186" s="134"/>
    </row>
    <row r="187" customFormat="false" ht="12.75" hidden="false" customHeight="false" outlineLevel="0" collapsed="false">
      <c r="A187" s="165" t="s">
        <v>310</v>
      </c>
      <c r="B187" s="137" t="s">
        <v>122</v>
      </c>
      <c r="C187" s="137" t="s">
        <v>123</v>
      </c>
      <c r="D187" s="137" t="s">
        <v>127</v>
      </c>
      <c r="E187" s="157"/>
      <c r="F187" s="137" t="n">
        <v>3</v>
      </c>
      <c r="G187" s="137" t="n">
        <v>7</v>
      </c>
      <c r="H187" s="137" t="n">
        <v>10</v>
      </c>
      <c r="I187" s="160" t="s">
        <v>124</v>
      </c>
      <c r="J187" s="160"/>
      <c r="K187" s="160"/>
      <c r="L187" s="159"/>
      <c r="M187" s="134"/>
      <c r="N187" s="134"/>
    </row>
    <row r="188" customFormat="false" ht="50.25" hidden="false" customHeight="true" outlineLevel="0" collapsed="false">
      <c r="A188" s="165" t="s">
        <v>311</v>
      </c>
      <c r="B188" s="137" t="s">
        <v>122</v>
      </c>
      <c r="C188" s="137" t="s">
        <v>123</v>
      </c>
      <c r="D188" s="137"/>
      <c r="E188" s="157"/>
      <c r="F188" s="137" t="n">
        <v>3</v>
      </c>
      <c r="G188" s="137" t="n">
        <v>2</v>
      </c>
      <c r="H188" s="137" t="n">
        <v>5</v>
      </c>
      <c r="I188" s="160"/>
      <c r="J188" s="160" t="s">
        <v>124</v>
      </c>
      <c r="K188" s="160"/>
      <c r="L188" s="170"/>
      <c r="M188" s="134"/>
      <c r="N188" s="134"/>
    </row>
    <row r="189" customFormat="false" ht="63" hidden="false" customHeight="true" outlineLevel="0" collapsed="false">
      <c r="A189" s="168" t="s">
        <v>312</v>
      </c>
      <c r="B189" s="137" t="s">
        <v>122</v>
      </c>
      <c r="C189" s="137" t="s">
        <v>123</v>
      </c>
      <c r="D189" s="137"/>
      <c r="E189" s="157"/>
      <c r="F189" s="137" t="n">
        <v>3</v>
      </c>
      <c r="G189" s="137" t="n">
        <v>2</v>
      </c>
      <c r="H189" s="137" t="n">
        <v>5</v>
      </c>
      <c r="I189" s="160"/>
      <c r="J189" s="160"/>
      <c r="K189" s="160" t="s">
        <v>124</v>
      </c>
      <c r="L189" s="170" t="s">
        <v>210</v>
      </c>
      <c r="M189" s="134"/>
      <c r="N189" s="134"/>
    </row>
    <row r="190" customFormat="false" ht="339" hidden="false" customHeight="true" outlineLevel="0" collapsed="false">
      <c r="A190" s="168" t="s">
        <v>313</v>
      </c>
      <c r="B190" s="137" t="s">
        <v>122</v>
      </c>
      <c r="C190" s="137" t="s">
        <v>123</v>
      </c>
      <c r="D190" s="137" t="s">
        <v>127</v>
      </c>
      <c r="E190" s="157"/>
      <c r="F190" s="137" t="n">
        <v>2</v>
      </c>
      <c r="G190" s="137" t="n">
        <v>3</v>
      </c>
      <c r="H190" s="137" t="n">
        <v>5</v>
      </c>
      <c r="I190" s="160" t="s">
        <v>124</v>
      </c>
      <c r="J190" s="160"/>
      <c r="K190" s="160"/>
      <c r="L190" s="170"/>
      <c r="M190" s="134"/>
      <c r="N190" s="134"/>
    </row>
    <row r="191" customFormat="false" ht="38.25" hidden="false" customHeight="false" outlineLevel="0" collapsed="false">
      <c r="A191" s="165" t="s">
        <v>314</v>
      </c>
      <c r="B191" s="137" t="s">
        <v>122</v>
      </c>
      <c r="C191" s="137" t="s">
        <v>123</v>
      </c>
      <c r="D191" s="137" t="s">
        <v>127</v>
      </c>
      <c r="E191" s="157"/>
      <c r="F191" s="137" t="n">
        <v>2</v>
      </c>
      <c r="G191" s="137" t="n">
        <v>3</v>
      </c>
      <c r="H191" s="137" t="n">
        <v>5</v>
      </c>
      <c r="I191" s="160"/>
      <c r="J191" s="160"/>
      <c r="K191" s="160" t="s">
        <v>124</v>
      </c>
      <c r="L191" s="142" t="s">
        <v>315</v>
      </c>
      <c r="M191" s="134"/>
      <c r="N191" s="134"/>
    </row>
    <row r="192" customFormat="false" ht="12.75" hidden="false" customHeight="false" outlineLevel="0" collapsed="false">
      <c r="A192" s="171" t="s">
        <v>316</v>
      </c>
      <c r="B192" s="137" t="s">
        <v>122</v>
      </c>
      <c r="C192" s="137" t="s">
        <v>123</v>
      </c>
      <c r="D192" s="137"/>
      <c r="E192" s="157"/>
      <c r="F192" s="137" t="n">
        <v>2</v>
      </c>
      <c r="G192" s="137" t="n">
        <v>3</v>
      </c>
      <c r="H192" s="137" t="n">
        <v>5</v>
      </c>
      <c r="I192" s="160" t="s">
        <v>124</v>
      </c>
      <c r="J192" s="160"/>
      <c r="K192" s="160"/>
      <c r="L192" s="159"/>
      <c r="M192" s="134"/>
      <c r="N192" s="134"/>
    </row>
    <row r="193" customFormat="false" ht="12.75" hidden="false" customHeight="false" outlineLevel="0" collapsed="false">
      <c r="A193" s="150" t="s">
        <v>317</v>
      </c>
      <c r="B193" s="137" t="s">
        <v>122</v>
      </c>
      <c r="C193" s="137" t="s">
        <v>123</v>
      </c>
      <c r="D193" s="137" t="s">
        <v>127</v>
      </c>
      <c r="E193" s="157"/>
      <c r="F193" s="137" t="n">
        <v>5</v>
      </c>
      <c r="G193" s="137" t="n">
        <v>5</v>
      </c>
      <c r="H193" s="137" t="n">
        <v>10</v>
      </c>
      <c r="I193" s="160" t="s">
        <v>124</v>
      </c>
      <c r="J193" s="160"/>
      <c r="K193" s="160"/>
      <c r="L193" s="159"/>
      <c r="M193" s="134"/>
      <c r="N193" s="134"/>
    </row>
    <row r="194" customFormat="false" ht="12.75" hidden="false" customHeight="false" outlineLevel="0" collapsed="false">
      <c r="A194" s="150" t="s">
        <v>318</v>
      </c>
      <c r="B194" s="137" t="s">
        <v>122</v>
      </c>
      <c r="C194" s="137" t="s">
        <v>123</v>
      </c>
      <c r="D194" s="137" t="s">
        <v>127</v>
      </c>
      <c r="E194" s="157"/>
      <c r="F194" s="137" t="n">
        <v>2</v>
      </c>
      <c r="G194" s="137" t="n">
        <v>3</v>
      </c>
      <c r="H194" s="137" t="n">
        <v>5</v>
      </c>
      <c r="I194" s="160" t="s">
        <v>124</v>
      </c>
      <c r="J194" s="160"/>
      <c r="K194" s="160"/>
      <c r="L194" s="159"/>
      <c r="M194" s="134"/>
      <c r="N194" s="134"/>
    </row>
    <row r="195" customFormat="false" ht="12.75" hidden="false" customHeight="false" outlineLevel="0" collapsed="false">
      <c r="A195" s="150" t="s">
        <v>319</v>
      </c>
      <c r="B195" s="137" t="s">
        <v>122</v>
      </c>
      <c r="C195" s="137"/>
      <c r="D195" s="137"/>
      <c r="E195" s="157"/>
      <c r="F195" s="137" t="n">
        <v>3</v>
      </c>
      <c r="G195" s="137" t="n">
        <v>2</v>
      </c>
      <c r="H195" s="137" t="n">
        <v>5</v>
      </c>
      <c r="I195" s="160"/>
      <c r="J195" s="160"/>
      <c r="K195" s="160" t="s">
        <v>124</v>
      </c>
      <c r="L195" s="170" t="s">
        <v>210</v>
      </c>
      <c r="M195" s="134"/>
      <c r="N195" s="134"/>
    </row>
    <row r="196" customFormat="false" ht="12.75" hidden="false" customHeight="false" outlineLevel="0" collapsed="false">
      <c r="A196" s="168" t="s">
        <v>320</v>
      </c>
      <c r="B196" s="137" t="s">
        <v>122</v>
      </c>
      <c r="C196" s="137" t="s">
        <v>123</v>
      </c>
      <c r="D196" s="137" t="s">
        <v>127</v>
      </c>
      <c r="E196" s="157"/>
      <c r="F196" s="137" t="n">
        <v>3</v>
      </c>
      <c r="G196" s="137" t="n">
        <v>2</v>
      </c>
      <c r="H196" s="137" t="n">
        <v>5</v>
      </c>
      <c r="I196" s="160"/>
      <c r="J196" s="160"/>
      <c r="K196" s="160" t="s">
        <v>124</v>
      </c>
      <c r="L196" s="170" t="s">
        <v>210</v>
      </c>
      <c r="M196" s="134"/>
      <c r="N196" s="134"/>
    </row>
    <row r="197" customFormat="false" ht="12.75" hidden="false" customHeight="false" outlineLevel="0" collapsed="false">
      <c r="A197" s="168" t="s">
        <v>321</v>
      </c>
      <c r="B197" s="137" t="s">
        <v>122</v>
      </c>
      <c r="C197" s="137" t="s">
        <v>123</v>
      </c>
      <c r="D197" s="137" t="s">
        <v>127</v>
      </c>
      <c r="E197" s="129"/>
      <c r="F197" s="137" t="n">
        <v>2</v>
      </c>
      <c r="G197" s="137" t="n">
        <v>3</v>
      </c>
      <c r="H197" s="137" t="n">
        <v>5</v>
      </c>
      <c r="I197" s="160" t="s">
        <v>124</v>
      </c>
      <c r="J197" s="160"/>
      <c r="K197" s="160"/>
      <c r="L197" s="159"/>
      <c r="M197" s="134"/>
      <c r="N197" s="134"/>
    </row>
    <row r="198" customFormat="false" ht="12.75" hidden="false" customHeight="false" outlineLevel="0" collapsed="false">
      <c r="A198" s="168" t="s">
        <v>322</v>
      </c>
      <c r="B198" s="137"/>
      <c r="C198" s="137"/>
      <c r="D198" s="137"/>
      <c r="E198" s="137" t="s">
        <v>181</v>
      </c>
      <c r="F198" s="137" t="n">
        <v>3</v>
      </c>
      <c r="G198" s="137" t="n">
        <v>2</v>
      </c>
      <c r="H198" s="137" t="n">
        <v>5</v>
      </c>
      <c r="I198" s="160"/>
      <c r="J198" s="160"/>
      <c r="K198" s="160" t="s">
        <v>124</v>
      </c>
      <c r="L198" s="170" t="s">
        <v>210</v>
      </c>
      <c r="M198" s="134"/>
      <c r="N198" s="134"/>
    </row>
    <row r="199" customFormat="false" ht="12.75" hidden="false" customHeight="false" outlineLevel="0" collapsed="false">
      <c r="A199" s="168" t="s">
        <v>323</v>
      </c>
      <c r="B199" s="137" t="s">
        <v>122</v>
      </c>
      <c r="C199" s="137" t="s">
        <v>123</v>
      </c>
      <c r="D199" s="137"/>
      <c r="E199" s="157"/>
      <c r="F199" s="137" t="n">
        <v>3</v>
      </c>
      <c r="G199" s="137" t="n">
        <v>2</v>
      </c>
      <c r="H199" s="137" t="n">
        <v>5</v>
      </c>
      <c r="I199" s="160" t="s">
        <v>124</v>
      </c>
      <c r="J199" s="160"/>
      <c r="K199" s="160"/>
      <c r="L199" s="170"/>
      <c r="M199" s="134"/>
      <c r="N199" s="134"/>
    </row>
    <row r="200" customFormat="false" ht="12.75" hidden="false" customHeight="false" outlineLevel="0" collapsed="false">
      <c r="A200" s="168" t="s">
        <v>324</v>
      </c>
      <c r="B200" s="137" t="s">
        <v>122</v>
      </c>
      <c r="C200" s="137" t="s">
        <v>123</v>
      </c>
      <c r="D200" s="137"/>
      <c r="E200" s="157"/>
      <c r="F200" s="137" t="n">
        <v>5</v>
      </c>
      <c r="G200" s="137" t="n">
        <v>5</v>
      </c>
      <c r="H200" s="137" t="n">
        <v>10</v>
      </c>
      <c r="I200" s="160" t="s">
        <v>124</v>
      </c>
      <c r="J200" s="160"/>
      <c r="K200" s="160"/>
      <c r="L200" s="170"/>
      <c r="M200" s="134"/>
      <c r="N200" s="134"/>
    </row>
    <row r="201" customFormat="false" ht="12.75" hidden="false" customHeight="false" outlineLevel="0" collapsed="false">
      <c r="A201" s="169" t="s">
        <v>325</v>
      </c>
      <c r="B201" s="137" t="s">
        <v>122</v>
      </c>
      <c r="C201" s="172" t="s">
        <v>123</v>
      </c>
      <c r="D201" s="137"/>
      <c r="E201" s="157"/>
      <c r="F201" s="137" t="n">
        <v>5</v>
      </c>
      <c r="G201" s="137" t="n">
        <v>5</v>
      </c>
      <c r="H201" s="137" t="n">
        <v>10</v>
      </c>
      <c r="I201" s="160" t="s">
        <v>124</v>
      </c>
      <c r="J201" s="160"/>
      <c r="K201" s="160"/>
      <c r="L201" s="170"/>
      <c r="M201" s="134"/>
      <c r="N201" s="134"/>
    </row>
    <row r="202" customFormat="false" ht="12.75" hidden="false" customHeight="false" outlineLevel="0" collapsed="false">
      <c r="A202" s="168" t="s">
        <v>326</v>
      </c>
      <c r="B202" s="137" t="s">
        <v>122</v>
      </c>
      <c r="C202" s="137" t="s">
        <v>123</v>
      </c>
      <c r="D202" s="137"/>
      <c r="E202" s="157"/>
      <c r="F202" s="137" t="n">
        <v>5</v>
      </c>
      <c r="G202" s="137" t="n">
        <v>5</v>
      </c>
      <c r="H202" s="137" t="n">
        <v>10</v>
      </c>
      <c r="I202" s="160" t="s">
        <v>124</v>
      </c>
      <c r="J202" s="160"/>
      <c r="K202" s="160"/>
      <c r="L202" s="170"/>
      <c r="M202" s="134"/>
      <c r="N202" s="134"/>
    </row>
    <row r="203" customFormat="false" ht="39" hidden="false" customHeight="true" outlineLevel="0" collapsed="false">
      <c r="A203" s="166" t="s">
        <v>327</v>
      </c>
      <c r="B203" s="137" t="s">
        <v>122</v>
      </c>
      <c r="C203" s="137" t="s">
        <v>123</v>
      </c>
      <c r="D203" s="137"/>
      <c r="E203" s="157"/>
      <c r="F203" s="137" t="n">
        <v>2</v>
      </c>
      <c r="G203" s="137" t="n">
        <v>3</v>
      </c>
      <c r="H203" s="137" t="n">
        <v>5</v>
      </c>
      <c r="I203" s="160" t="s">
        <v>124</v>
      </c>
      <c r="J203" s="160"/>
      <c r="K203" s="160"/>
      <c r="L203" s="170"/>
      <c r="M203" s="134"/>
      <c r="N203" s="134"/>
    </row>
    <row r="204" customFormat="false" ht="12.75" hidden="false" customHeight="false" outlineLevel="0" collapsed="false">
      <c r="A204" s="167" t="s">
        <v>328</v>
      </c>
      <c r="B204" s="137" t="s">
        <v>122</v>
      </c>
      <c r="C204" s="137" t="s">
        <v>123</v>
      </c>
      <c r="D204" s="137"/>
      <c r="E204" s="157"/>
      <c r="F204" s="137" t="n">
        <v>3</v>
      </c>
      <c r="G204" s="137" t="n">
        <v>2</v>
      </c>
      <c r="H204" s="137" t="n">
        <v>5</v>
      </c>
      <c r="I204" s="160" t="s">
        <v>124</v>
      </c>
      <c r="J204" s="160"/>
      <c r="K204" s="160"/>
      <c r="L204" s="170"/>
      <c r="M204" s="134"/>
      <c r="N204" s="134"/>
    </row>
    <row r="205" customFormat="false" ht="12.75" hidden="false" customHeight="false" outlineLevel="0" collapsed="false">
      <c r="A205" s="173" t="s">
        <v>329</v>
      </c>
      <c r="B205" s="137" t="s">
        <v>122</v>
      </c>
      <c r="C205" s="137"/>
      <c r="D205" s="137" t="s">
        <v>127</v>
      </c>
      <c r="E205" s="157"/>
      <c r="F205" s="137" t="n">
        <v>5</v>
      </c>
      <c r="G205" s="137" t="n">
        <v>7</v>
      </c>
      <c r="H205" s="137" t="n">
        <v>12</v>
      </c>
      <c r="I205" s="160"/>
      <c r="J205" s="160" t="s">
        <v>124</v>
      </c>
      <c r="K205" s="160"/>
      <c r="L205" s="159"/>
      <c r="M205" s="134"/>
      <c r="N205" s="134"/>
    </row>
    <row r="206" customFormat="false" ht="12.75" hidden="false" customHeight="false" outlineLevel="0" collapsed="false">
      <c r="A206" s="166" t="s">
        <v>330</v>
      </c>
      <c r="B206" s="137" t="s">
        <v>122</v>
      </c>
      <c r="C206" s="137"/>
      <c r="D206" s="172" t="s">
        <v>127</v>
      </c>
      <c r="E206" s="157"/>
      <c r="F206" s="137" t="n">
        <v>5</v>
      </c>
      <c r="G206" s="137" t="n">
        <v>7</v>
      </c>
      <c r="H206" s="137" t="n">
        <v>12</v>
      </c>
      <c r="I206" s="160"/>
      <c r="J206" s="160" t="s">
        <v>124</v>
      </c>
      <c r="K206" s="160"/>
      <c r="L206" s="159"/>
      <c r="M206" s="134"/>
      <c r="N206" s="134"/>
    </row>
    <row r="207" customFormat="false" ht="48" hidden="false" customHeight="true" outlineLevel="0" collapsed="false">
      <c r="A207" s="166" t="s">
        <v>331</v>
      </c>
      <c r="B207" s="129" t="s">
        <v>122</v>
      </c>
      <c r="C207" s="157"/>
      <c r="D207" s="172" t="s">
        <v>127</v>
      </c>
      <c r="E207" s="157"/>
      <c r="F207" s="137" t="n">
        <v>5</v>
      </c>
      <c r="G207" s="137" t="n">
        <v>5</v>
      </c>
      <c r="H207" s="137" t="n">
        <v>10</v>
      </c>
      <c r="I207" s="160"/>
      <c r="J207" s="160"/>
      <c r="K207" s="160" t="s">
        <v>124</v>
      </c>
      <c r="L207" s="159" t="s">
        <v>210</v>
      </c>
      <c r="M207" s="134"/>
      <c r="N207" s="134"/>
    </row>
    <row r="208" customFormat="false" ht="29.25" hidden="false" customHeight="true" outlineLevel="0" collapsed="false">
      <c r="A208" s="174" t="s">
        <v>332</v>
      </c>
      <c r="B208" s="174"/>
      <c r="C208" s="174"/>
      <c r="D208" s="174"/>
      <c r="E208" s="174"/>
      <c r="F208" s="174"/>
      <c r="G208" s="174"/>
      <c r="H208" s="174"/>
      <c r="I208" s="174"/>
      <c r="J208" s="174"/>
      <c r="K208" s="174"/>
      <c r="L208" s="174"/>
      <c r="M208" s="103"/>
      <c r="N208" s="103"/>
    </row>
    <row r="209" customFormat="false" ht="12.75" hidden="false" customHeight="false" outlineLevel="0" collapsed="false">
      <c r="A209" s="175"/>
      <c r="B209" s="103"/>
      <c r="C209" s="103"/>
      <c r="D209" s="103"/>
      <c r="E209" s="103"/>
      <c r="F209" s="103"/>
      <c r="G209" s="103"/>
      <c r="H209" s="103"/>
      <c r="I209" s="176"/>
      <c r="J209" s="176"/>
      <c r="K209" s="176"/>
      <c r="L209" s="177"/>
    </row>
    <row r="210" customFormat="false" ht="12.75" hidden="false" customHeight="false" outlineLevel="0" collapsed="false">
      <c r="A210" s="175"/>
      <c r="B210" s="103"/>
      <c r="C210" s="103"/>
      <c r="D210" s="103"/>
      <c r="E210" s="103"/>
      <c r="F210" s="103"/>
      <c r="G210" s="103"/>
      <c r="H210" s="103"/>
      <c r="I210" s="176"/>
      <c r="J210" s="176"/>
      <c r="K210" s="176"/>
      <c r="L210" s="177"/>
    </row>
    <row r="211" customFormat="false" ht="12.75" hidden="false" customHeight="false" outlineLevel="0" collapsed="false">
      <c r="A211" s="175"/>
      <c r="B211" s="103"/>
      <c r="C211" s="103"/>
      <c r="D211" s="103"/>
      <c r="E211" s="103"/>
      <c r="F211" s="103"/>
      <c r="G211" s="103"/>
      <c r="H211" s="103"/>
      <c r="I211" s="176"/>
      <c r="J211" s="176"/>
      <c r="K211" s="176"/>
      <c r="L211" s="177"/>
    </row>
    <row r="212" customFormat="false" ht="12.75" hidden="false" customHeight="false" outlineLevel="0" collapsed="false">
      <c r="A212" s="175"/>
      <c r="B212" s="103"/>
      <c r="C212" s="103"/>
      <c r="D212" s="103"/>
      <c r="E212" s="103"/>
      <c r="F212" s="103"/>
      <c r="G212" s="103"/>
      <c r="H212" s="103"/>
      <c r="I212" s="176"/>
      <c r="J212" s="176"/>
      <c r="K212" s="176"/>
      <c r="L212" s="177"/>
    </row>
    <row r="213" customFormat="false" ht="12.75" hidden="false" customHeight="false" outlineLevel="0" collapsed="false">
      <c r="A213" s="175"/>
      <c r="B213" s="103"/>
      <c r="C213" s="103"/>
      <c r="D213" s="103"/>
      <c r="E213" s="103"/>
      <c r="F213" s="103"/>
      <c r="G213" s="103"/>
      <c r="H213" s="103"/>
      <c r="I213" s="176"/>
      <c r="J213" s="176"/>
      <c r="K213" s="176"/>
      <c r="L213" s="177"/>
    </row>
    <row r="214" customFormat="false" ht="12.75" hidden="false" customHeight="false" outlineLevel="0" collapsed="false">
      <c r="A214" s="175"/>
      <c r="B214" s="103"/>
      <c r="C214" s="103"/>
      <c r="D214" s="103"/>
      <c r="E214" s="103"/>
      <c r="F214" s="103"/>
      <c r="G214" s="103"/>
      <c r="H214" s="103"/>
      <c r="I214" s="176"/>
      <c r="J214" s="176"/>
      <c r="K214" s="176"/>
      <c r="L214" s="177"/>
    </row>
    <row r="215" customFormat="false" ht="12.75" hidden="false" customHeight="false" outlineLevel="0" collapsed="false">
      <c r="A215" s="175"/>
      <c r="B215" s="103"/>
      <c r="C215" s="103"/>
      <c r="D215" s="103"/>
      <c r="E215" s="103"/>
      <c r="F215" s="103"/>
      <c r="G215" s="103"/>
      <c r="H215" s="103"/>
      <c r="I215" s="176"/>
      <c r="J215" s="176"/>
      <c r="K215" s="176"/>
      <c r="L215" s="177"/>
    </row>
    <row r="216" customFormat="false" ht="12.75" hidden="false" customHeight="false" outlineLevel="0" collapsed="false">
      <c r="A216" s="175"/>
      <c r="B216" s="103"/>
      <c r="C216" s="103"/>
      <c r="D216" s="103"/>
      <c r="E216" s="103"/>
      <c r="F216" s="103"/>
      <c r="G216" s="103"/>
      <c r="H216" s="103"/>
      <c r="I216" s="176"/>
      <c r="J216" s="176"/>
      <c r="K216" s="176"/>
      <c r="L216" s="177"/>
    </row>
    <row r="217" customFormat="false" ht="12.75" hidden="false" customHeight="false" outlineLevel="0" collapsed="false">
      <c r="A217" s="175"/>
      <c r="B217" s="103"/>
      <c r="C217" s="103"/>
      <c r="D217" s="103"/>
      <c r="E217" s="103"/>
      <c r="F217" s="103"/>
      <c r="G217" s="103"/>
      <c r="H217" s="103"/>
      <c r="I217" s="176"/>
      <c r="J217" s="176"/>
      <c r="K217" s="176"/>
      <c r="L217" s="177"/>
    </row>
    <row r="218" customFormat="false" ht="12.75" hidden="false" customHeight="false" outlineLevel="0" collapsed="false">
      <c r="A218" s="175"/>
      <c r="B218" s="103"/>
      <c r="C218" s="103"/>
      <c r="D218" s="103"/>
      <c r="E218" s="103"/>
      <c r="F218" s="103"/>
      <c r="G218" s="103"/>
      <c r="H218" s="103"/>
      <c r="I218" s="176"/>
      <c r="J218" s="176"/>
      <c r="K218" s="176"/>
      <c r="L218" s="177"/>
    </row>
    <row r="219" customFormat="false" ht="12.75" hidden="false" customHeight="false" outlineLevel="0" collapsed="false">
      <c r="A219" s="175"/>
      <c r="B219" s="103"/>
      <c r="C219" s="103"/>
      <c r="D219" s="103"/>
      <c r="E219" s="103"/>
      <c r="F219" s="103"/>
      <c r="G219" s="103"/>
      <c r="H219" s="103"/>
      <c r="I219" s="176"/>
      <c r="J219" s="176"/>
      <c r="K219" s="176"/>
      <c r="L219" s="177"/>
    </row>
    <row r="220" customFormat="false" ht="12.75" hidden="false" customHeight="false" outlineLevel="0" collapsed="false">
      <c r="A220" s="175"/>
      <c r="B220" s="103"/>
      <c r="C220" s="103"/>
      <c r="D220" s="103"/>
      <c r="E220" s="103"/>
      <c r="F220" s="103"/>
      <c r="G220" s="103"/>
      <c r="H220" s="103"/>
      <c r="I220" s="176"/>
      <c r="J220" s="176"/>
      <c r="K220" s="176"/>
      <c r="L220" s="177"/>
    </row>
    <row r="221" customFormat="false" ht="12.75" hidden="false" customHeight="false" outlineLevel="0" collapsed="false">
      <c r="A221" s="175"/>
      <c r="B221" s="103"/>
      <c r="C221" s="103"/>
      <c r="D221" s="103"/>
      <c r="E221" s="103"/>
      <c r="F221" s="103"/>
      <c r="G221" s="103"/>
      <c r="H221" s="103"/>
      <c r="I221" s="176"/>
      <c r="J221" s="176"/>
      <c r="K221" s="176"/>
      <c r="L221" s="177"/>
    </row>
    <row r="222" customFormat="false" ht="12.75" hidden="false" customHeight="false" outlineLevel="0" collapsed="false">
      <c r="A222" s="175"/>
      <c r="B222" s="103"/>
      <c r="C222" s="103"/>
      <c r="D222" s="103"/>
      <c r="E222" s="103"/>
      <c r="F222" s="103"/>
      <c r="G222" s="103"/>
      <c r="H222" s="103"/>
      <c r="I222" s="176"/>
      <c r="J222" s="176"/>
      <c r="K222" s="176"/>
      <c r="L222" s="177"/>
    </row>
    <row r="223" customFormat="false" ht="12.75" hidden="false" customHeight="false" outlineLevel="0" collapsed="false">
      <c r="A223" s="175"/>
      <c r="B223" s="103"/>
      <c r="C223" s="103"/>
      <c r="D223" s="103"/>
      <c r="E223" s="103"/>
      <c r="F223" s="103"/>
      <c r="G223" s="103"/>
      <c r="H223" s="103"/>
      <c r="I223" s="176"/>
      <c r="J223" s="176"/>
      <c r="K223" s="176"/>
      <c r="L223" s="177"/>
    </row>
    <row r="224" customFormat="false" ht="12.75" hidden="false" customHeight="false" outlineLevel="0" collapsed="false">
      <c r="A224" s="175"/>
      <c r="B224" s="103"/>
      <c r="C224" s="103"/>
      <c r="D224" s="103"/>
      <c r="E224" s="103"/>
      <c r="F224" s="103"/>
      <c r="G224" s="103"/>
      <c r="H224" s="103"/>
      <c r="I224" s="176"/>
      <c r="J224" s="176"/>
      <c r="K224" s="176"/>
      <c r="L224" s="177"/>
    </row>
    <row r="225" customFormat="false" ht="12.75" hidden="false" customHeight="false" outlineLevel="0" collapsed="false">
      <c r="A225" s="175"/>
    </row>
    <row r="226" customFormat="false" ht="12.75" hidden="false" customHeight="false" outlineLevel="0" collapsed="false">
      <c r="A226" s="175"/>
    </row>
    <row r="227" customFormat="false" ht="12.75" hidden="false" customHeight="false" outlineLevel="0" collapsed="false">
      <c r="A227" s="175"/>
    </row>
    <row r="228" customFormat="false" ht="12.75" hidden="false" customHeight="false" outlineLevel="0" collapsed="false">
      <c r="A228" s="175"/>
    </row>
  </sheetData>
  <autoFilter ref="A12:A208"/>
  <mergeCells count="20">
    <mergeCell ref="A2:L2"/>
    <mergeCell ref="A3:L3"/>
    <mergeCell ref="A4:L4"/>
    <mergeCell ref="A5:L5"/>
    <mergeCell ref="A8:L8"/>
    <mergeCell ref="B11:H11"/>
    <mergeCell ref="I11:K11"/>
    <mergeCell ref="L11:L14"/>
    <mergeCell ref="M11:N12"/>
    <mergeCell ref="A12:A14"/>
    <mergeCell ref="B12:E13"/>
    <mergeCell ref="F12:H12"/>
    <mergeCell ref="I12:K12"/>
    <mergeCell ref="F13:G13"/>
    <mergeCell ref="H13:H14"/>
    <mergeCell ref="I13:I14"/>
    <mergeCell ref="J13:J14"/>
    <mergeCell ref="K13:K14"/>
    <mergeCell ref="M13:N13"/>
    <mergeCell ref="A208:L208"/>
  </mergeCells>
  <printOptions headings="false" gridLines="false" gridLinesSet="true" horizontalCentered="true" verticalCentered="true"/>
  <pageMargins left="0.708333333333333" right="0.708333333333333" top="0.354166666666667" bottom="0.551388888888889" header="0.511811023622047" footer="0.315277777777778"/>
  <pageSetup paperSize="5" scale="40" fitToWidth="1" fitToHeight="1" pageOrder="downThenOver" orientation="landscape" blackAndWhite="false" draft="false" cellComments="none" horizontalDpi="300" verticalDpi="300" copies="1"/>
  <headerFooter differentFirst="false" differentOddEven="false">
    <oddHeader/>
    <oddFooter>&amp;R&amp;P</oddFooter>
  </headerFooter>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true">
    <pageSetUpPr fitToPage="false"/>
  </sheetPr>
  <dimension ref="A1:BM660"/>
  <sheetViews>
    <sheetView showFormulas="false" showGridLines="false" showRowColHeaders="true" showZeros="true" rightToLeft="false" tabSelected="false" showOutlineSymbols="true" defaultGridColor="true" view="pageBreakPreview" topLeftCell="B1" colorId="64" zoomScale="75" zoomScaleNormal="80" zoomScalePageLayoutView="75" workbookViewId="0">
      <selection pane="topLeft" activeCell="D306" activeCellId="0" sqref="D306"/>
    </sheetView>
  </sheetViews>
  <sheetFormatPr defaultColWidth="11.4296875" defaultRowHeight="13.5" zeroHeight="false" outlineLevelRow="0" outlineLevelCol="0"/>
  <cols>
    <col collapsed="false" customWidth="false" hidden="false" outlineLevel="0" max="1" min="1" style="19" width="11.43"/>
    <col collapsed="false" customWidth="true" hidden="false" outlineLevel="0" max="2" min="2" style="178" width="149.43"/>
    <col collapsed="false" customWidth="true" hidden="false" outlineLevel="0" max="7" min="3" style="19" width="41"/>
    <col collapsed="false" customWidth="false" hidden="false" outlineLevel="0" max="12" min="8" style="19" width="11.43"/>
    <col collapsed="false" customWidth="true" hidden="false" outlineLevel="0" max="13" min="13" style="19" width="10"/>
    <col collapsed="false" customWidth="true" hidden="false" outlineLevel="0" max="14" min="14" style="19" width="16.43"/>
    <col collapsed="false" customWidth="false" hidden="false" outlineLevel="0" max="17" min="15" style="19" width="11.43"/>
    <col collapsed="false" customWidth="true" hidden="false" outlineLevel="0" max="18" min="18" style="19" width="17.71"/>
    <col collapsed="false" customWidth="true" hidden="false" outlineLevel="0" max="20" min="19" style="19" width="16.71"/>
    <col collapsed="false" customWidth="true" hidden="false" outlineLevel="0" max="22" min="21" style="19" width="16.43"/>
    <col collapsed="false" customWidth="true" hidden="false" outlineLevel="0" max="25" min="23" style="19" width="17.14"/>
    <col collapsed="false" customWidth="true" hidden="false" outlineLevel="0" max="26" min="26" style="19" width="18.43"/>
    <col collapsed="false" customWidth="true" hidden="false" outlineLevel="0" max="27" min="27" style="19" width="17.14"/>
    <col collapsed="false" customWidth="true" hidden="false" outlineLevel="0" max="28" min="28" style="19" width="17.28"/>
    <col collapsed="false" customWidth="true" hidden="false" outlineLevel="0" max="29" min="29" style="19" width="17.14"/>
    <col collapsed="false" customWidth="true" hidden="false" outlineLevel="0" max="30" min="30" style="19" width="17.71"/>
    <col collapsed="false" customWidth="false" hidden="false" outlineLevel="0" max="1024" min="31" style="19" width="11.43"/>
  </cols>
  <sheetData>
    <row r="1" customFormat="false" ht="18" hidden="false" customHeight="false" outlineLevel="0" collapsed="false">
      <c r="B1" s="179" t="s">
        <v>333</v>
      </c>
    </row>
    <row r="2" customFormat="false" ht="15" hidden="false" customHeight="false" outlineLevel="0" collapsed="false">
      <c r="B2" s="180" t="s">
        <v>334</v>
      </c>
    </row>
    <row r="3" customFormat="false" ht="15" hidden="false" customHeight="false" outlineLevel="0" collapsed="false">
      <c r="B3" s="180" t="s">
        <v>335</v>
      </c>
    </row>
    <row r="4" customFormat="false" ht="13.5" hidden="false" customHeight="false" outlineLevel="0" collapsed="false">
      <c r="B4" s="181" t="s">
        <v>336</v>
      </c>
    </row>
    <row r="6" customFormat="false" ht="21.75" hidden="false" customHeight="false" outlineLevel="0" collapsed="false">
      <c r="B6" s="182" t="s">
        <v>337</v>
      </c>
    </row>
    <row r="8" s="186" customFormat="true" ht="13.5" hidden="false" customHeight="false" outlineLevel="0" collapsed="false">
      <c r="A8" s="183"/>
      <c r="B8" s="184" t="s">
        <v>338</v>
      </c>
      <c r="C8" s="184" t="s">
        <v>339</v>
      </c>
      <c r="D8" s="184" t="s">
        <v>340</v>
      </c>
      <c r="E8" s="185" t="s">
        <v>6</v>
      </c>
      <c r="F8" s="184" t="s">
        <v>338</v>
      </c>
      <c r="G8" s="185"/>
      <c r="H8" s="186" t="s">
        <v>341</v>
      </c>
      <c r="I8" s="186" t="s">
        <v>3</v>
      </c>
      <c r="J8" s="187" t="s">
        <v>342</v>
      </c>
      <c r="K8" s="187" t="s">
        <v>8</v>
      </c>
      <c r="L8" s="187" t="s">
        <v>343</v>
      </c>
      <c r="O8" s="186" t="s">
        <v>344</v>
      </c>
      <c r="P8" s="186" t="s">
        <v>345</v>
      </c>
      <c r="Q8" s="186" t="s">
        <v>346</v>
      </c>
      <c r="R8" s="188" t="s">
        <v>9</v>
      </c>
      <c r="S8" s="188" t="s">
        <v>347</v>
      </c>
      <c r="T8" s="188" t="s">
        <v>348</v>
      </c>
      <c r="U8" s="188" t="s">
        <v>349</v>
      </c>
      <c r="V8" s="188" t="s">
        <v>350</v>
      </c>
      <c r="W8" s="188" t="s">
        <v>351</v>
      </c>
      <c r="X8" s="188" t="s">
        <v>352</v>
      </c>
      <c r="Y8" s="188" t="s">
        <v>353</v>
      </c>
      <c r="Z8" s="188" t="s">
        <v>354</v>
      </c>
      <c r="AA8" s="188" t="s">
        <v>355</v>
      </c>
      <c r="AB8" s="188" t="s">
        <v>356</v>
      </c>
      <c r="AC8" s="188" t="s">
        <v>357</v>
      </c>
      <c r="AD8" s="188" t="s">
        <v>358</v>
      </c>
    </row>
    <row r="9" customFormat="false" ht="27" hidden="true" customHeight="false" outlineLevel="0" collapsed="false">
      <c r="A9" s="183" t="n">
        <v>1</v>
      </c>
      <c r="B9" s="189" t="s">
        <v>359</v>
      </c>
      <c r="C9" s="190" t="s">
        <v>360</v>
      </c>
      <c r="D9" s="190" t="s">
        <v>361</v>
      </c>
      <c r="E9" s="189" t="s">
        <v>362</v>
      </c>
      <c r="F9" s="189" t="s">
        <v>359</v>
      </c>
      <c r="G9" s="191" t="str">
        <f aca="false">TRIM(F9)</f>
        <v>Archivo de Trámite de la Subadministración de Gestión y Análisis Gerencial</v>
      </c>
      <c r="H9" s="187" t="s">
        <v>356</v>
      </c>
      <c r="I9" s="187" t="s">
        <v>8</v>
      </c>
      <c r="J9" s="187" t="s">
        <v>346</v>
      </c>
      <c r="K9" s="187" t="s">
        <v>9</v>
      </c>
      <c r="L9" s="187" t="s">
        <v>358</v>
      </c>
      <c r="M9" s="19" t="s">
        <v>363</v>
      </c>
      <c r="N9" s="19" t="str">
        <f aca="false">CONCATENATE(C9,$M$9)</f>
        <v>800.00.01.01.00-T</v>
      </c>
      <c r="O9" s="187" t="s">
        <v>9</v>
      </c>
      <c r="P9" s="187" t="s">
        <v>364</v>
      </c>
      <c r="Q9" s="187" t="s">
        <v>365</v>
      </c>
      <c r="R9" s="192" t="s">
        <v>366</v>
      </c>
      <c r="S9" s="193" t="s">
        <v>367</v>
      </c>
      <c r="T9" s="193" t="s">
        <v>368</v>
      </c>
      <c r="U9" s="193" t="s">
        <v>369</v>
      </c>
      <c r="V9" s="193" t="s">
        <v>370</v>
      </c>
      <c r="W9" s="193" t="s">
        <v>371</v>
      </c>
      <c r="X9" s="193" t="s">
        <v>372</v>
      </c>
      <c r="Y9" s="193" t="s">
        <v>373</v>
      </c>
      <c r="Z9" s="193" t="s">
        <v>374</v>
      </c>
      <c r="AA9" s="193" t="s">
        <v>375</v>
      </c>
      <c r="AB9" s="193" t="s">
        <v>361</v>
      </c>
      <c r="AC9" s="193" t="s">
        <v>376</v>
      </c>
      <c r="AD9" s="193" t="s">
        <v>377</v>
      </c>
    </row>
    <row r="10" customFormat="false" ht="27" hidden="true" customHeight="false" outlineLevel="0" collapsed="false">
      <c r="A10" s="183" t="n">
        <v>2</v>
      </c>
      <c r="B10" s="189" t="s">
        <v>378</v>
      </c>
      <c r="C10" s="190" t="s">
        <v>379</v>
      </c>
      <c r="D10" s="190" t="s">
        <v>380</v>
      </c>
      <c r="E10" s="189" t="s">
        <v>381</v>
      </c>
      <c r="F10" s="189" t="s">
        <v>378</v>
      </c>
      <c r="G10" s="191" t="str">
        <f aca="false">TRIM(F10)</f>
        <v>Archivo de Trámite de la Administración Central de Operación Aduanera</v>
      </c>
      <c r="H10" s="187" t="s">
        <v>356</v>
      </c>
      <c r="I10" s="187" t="s">
        <v>343</v>
      </c>
      <c r="J10" s="187"/>
      <c r="K10" s="187" t="s">
        <v>347</v>
      </c>
      <c r="L10" s="187" t="s">
        <v>382</v>
      </c>
      <c r="M10" s="19" t="s">
        <v>383</v>
      </c>
      <c r="N10" s="19" t="str">
        <f aca="false">CONCATENATE(C10,$M$9)</f>
        <v>800.01.00.00.00-T</v>
      </c>
      <c r="O10" s="187" t="s">
        <v>347</v>
      </c>
      <c r="P10" s="187"/>
      <c r="Q10" s="187"/>
      <c r="R10" s="194" t="s">
        <v>384</v>
      </c>
      <c r="S10" s="193" t="s">
        <v>385</v>
      </c>
      <c r="T10" s="193" t="s">
        <v>386</v>
      </c>
      <c r="U10" s="193" t="s">
        <v>387</v>
      </c>
      <c r="W10" s="193" t="s">
        <v>388</v>
      </c>
      <c r="X10" s="193" t="s">
        <v>389</v>
      </c>
      <c r="Y10" s="193" t="s">
        <v>390</v>
      </c>
      <c r="Z10" s="193" t="s">
        <v>391</v>
      </c>
      <c r="AA10" s="193" t="s">
        <v>392</v>
      </c>
      <c r="AB10" s="193" t="s">
        <v>380</v>
      </c>
      <c r="AD10" s="193" t="s">
        <v>393</v>
      </c>
    </row>
    <row r="11" customFormat="false" ht="27" hidden="true" customHeight="false" outlineLevel="0" collapsed="false">
      <c r="A11" s="183" t="n">
        <v>3</v>
      </c>
      <c r="B11" s="189" t="s">
        <v>394</v>
      </c>
      <c r="C11" s="190" t="s">
        <v>395</v>
      </c>
      <c r="D11" s="190" t="s">
        <v>396</v>
      </c>
      <c r="E11" s="189" t="s">
        <v>397</v>
      </c>
      <c r="F11" s="189" t="s">
        <v>394</v>
      </c>
      <c r="G11" s="191" t="str">
        <f aca="false">TRIM(F11)</f>
        <v>Archivo de Trámite de la Administración de Operación Aduanera 1</v>
      </c>
      <c r="H11" s="187" t="s">
        <v>356</v>
      </c>
      <c r="I11" s="187" t="s">
        <v>342</v>
      </c>
      <c r="J11" s="187"/>
      <c r="K11" s="187" t="s">
        <v>348</v>
      </c>
      <c r="L11" s="187"/>
      <c r="N11" s="19" t="str">
        <f aca="false">CONCATENATE(C11,$M$9)</f>
        <v>800.01.01.00.00-T</v>
      </c>
      <c r="O11" s="187" t="s">
        <v>348</v>
      </c>
      <c r="P11" s="187"/>
      <c r="Q11" s="187"/>
      <c r="R11" s="194" t="s">
        <v>398</v>
      </c>
      <c r="S11" s="193" t="s">
        <v>399</v>
      </c>
      <c r="T11" s="193" t="s">
        <v>400</v>
      </c>
      <c r="U11" s="193" t="s">
        <v>401</v>
      </c>
      <c r="W11" s="193" t="s">
        <v>402</v>
      </c>
      <c r="X11" s="193" t="s">
        <v>403</v>
      </c>
      <c r="Y11" s="193" t="s">
        <v>404</v>
      </c>
      <c r="Z11" s="193" t="s">
        <v>405</v>
      </c>
      <c r="AA11" s="193" t="s">
        <v>406</v>
      </c>
      <c r="AB11" s="193" t="s">
        <v>396</v>
      </c>
      <c r="AD11" s="193" t="s">
        <v>407</v>
      </c>
    </row>
    <row r="12" customFormat="false" ht="27" hidden="true" customHeight="false" outlineLevel="0" collapsed="false">
      <c r="A12" s="183" t="n">
        <v>4</v>
      </c>
      <c r="B12" s="189" t="s">
        <v>408</v>
      </c>
      <c r="C12" s="190" t="s">
        <v>409</v>
      </c>
      <c r="D12" s="190" t="s">
        <v>410</v>
      </c>
      <c r="E12" s="189" t="s">
        <v>411</v>
      </c>
      <c r="F12" s="189" t="s">
        <v>408</v>
      </c>
      <c r="G12" s="191" t="str">
        <f aca="false">TRIM(F12)</f>
        <v>Archivo de Trámite de la Administración de Operación Aduanera 2</v>
      </c>
      <c r="H12" s="187" t="s">
        <v>356</v>
      </c>
      <c r="I12" s="187"/>
      <c r="J12" s="187"/>
      <c r="K12" s="187" t="s">
        <v>349</v>
      </c>
      <c r="L12" s="187"/>
      <c r="N12" s="19" t="str">
        <f aca="false">CONCATENATE(C12,$M$9)</f>
        <v>800.01.02.00.00-T</v>
      </c>
      <c r="O12" s="187" t="s">
        <v>349</v>
      </c>
      <c r="P12" s="187"/>
      <c r="Q12" s="187"/>
      <c r="R12" s="194" t="s">
        <v>412</v>
      </c>
      <c r="S12" s="193" t="s">
        <v>413</v>
      </c>
      <c r="T12" s="193" t="s">
        <v>414</v>
      </c>
      <c r="U12" s="193" t="s">
        <v>415</v>
      </c>
      <c r="W12" s="193" t="s">
        <v>416</v>
      </c>
      <c r="X12" s="193" t="s">
        <v>417</v>
      </c>
      <c r="Y12" s="193" t="s">
        <v>418</v>
      </c>
      <c r="Z12" s="193" t="s">
        <v>419</v>
      </c>
      <c r="AA12" s="193" t="s">
        <v>420</v>
      </c>
      <c r="AB12" s="193" t="s">
        <v>410</v>
      </c>
      <c r="AD12" s="193" t="s">
        <v>421</v>
      </c>
    </row>
    <row r="13" customFormat="false" ht="27" hidden="true" customHeight="false" outlineLevel="0" collapsed="false">
      <c r="A13" s="183" t="n">
        <v>5</v>
      </c>
      <c r="B13" s="189" t="s">
        <v>422</v>
      </c>
      <c r="C13" s="190" t="s">
        <v>423</v>
      </c>
      <c r="D13" s="190" t="s">
        <v>424</v>
      </c>
      <c r="E13" s="189" t="s">
        <v>425</v>
      </c>
      <c r="F13" s="189" t="s">
        <v>422</v>
      </c>
      <c r="G13" s="191" t="str">
        <f aca="false">TRIM(F13)</f>
        <v>Archivo de Trámite de la Administración de Operación Aduanera 4</v>
      </c>
      <c r="H13" s="187" t="s">
        <v>356</v>
      </c>
      <c r="I13" s="187"/>
      <c r="J13" s="187"/>
      <c r="K13" s="187" t="s">
        <v>350</v>
      </c>
      <c r="L13" s="187"/>
      <c r="N13" s="19" t="str">
        <f aca="false">CONCATENATE(C13,$M$9)</f>
        <v>800.01.04.00.00-T</v>
      </c>
      <c r="O13" s="187" t="s">
        <v>350</v>
      </c>
      <c r="P13" s="187"/>
      <c r="Q13" s="187"/>
      <c r="R13" s="194" t="s">
        <v>426</v>
      </c>
      <c r="S13" s="193" t="s">
        <v>427</v>
      </c>
      <c r="T13" s="193" t="s">
        <v>428</v>
      </c>
      <c r="U13" s="193" t="s">
        <v>429</v>
      </c>
      <c r="W13" s="193" t="s">
        <v>430</v>
      </c>
      <c r="X13" s="193" t="s">
        <v>431</v>
      </c>
      <c r="Y13" s="193" t="s">
        <v>432</v>
      </c>
      <c r="Z13" s="193" t="s">
        <v>433</v>
      </c>
      <c r="AA13" s="193" t="s">
        <v>434</v>
      </c>
      <c r="AB13" s="193" t="s">
        <v>424</v>
      </c>
      <c r="AD13" s="193" t="s">
        <v>435</v>
      </c>
    </row>
    <row r="14" customFormat="false" ht="27" hidden="true" customHeight="false" outlineLevel="0" collapsed="false">
      <c r="A14" s="183" t="n">
        <v>6</v>
      </c>
      <c r="B14" s="189" t="s">
        <v>436</v>
      </c>
      <c r="C14" s="190" t="s">
        <v>437</v>
      </c>
      <c r="D14" s="190" t="s">
        <v>438</v>
      </c>
      <c r="E14" s="189" t="s">
        <v>439</v>
      </c>
      <c r="F14" s="189" t="s">
        <v>436</v>
      </c>
      <c r="G14" s="191" t="str">
        <f aca="false">TRIM(F14)</f>
        <v>Archivo de Trámite de la Administración de Operación Aduanera 5</v>
      </c>
      <c r="H14" s="187" t="s">
        <v>356</v>
      </c>
      <c r="I14" s="187"/>
      <c r="J14" s="187"/>
      <c r="K14" s="187" t="s">
        <v>351</v>
      </c>
      <c r="L14" s="187"/>
      <c r="N14" s="19" t="str">
        <f aca="false">CONCATENATE(C14,$M$9)</f>
        <v>800.01.05.00.00-T</v>
      </c>
      <c r="O14" s="187" t="s">
        <v>351</v>
      </c>
      <c r="P14" s="187"/>
      <c r="Q14" s="187"/>
      <c r="R14" s="194" t="s">
        <v>440</v>
      </c>
      <c r="S14" s="193" t="s">
        <v>441</v>
      </c>
      <c r="T14" s="193" t="s">
        <v>442</v>
      </c>
      <c r="U14" s="193" t="s">
        <v>443</v>
      </c>
      <c r="W14" s="193" t="s">
        <v>444</v>
      </c>
      <c r="X14" s="193" t="s">
        <v>445</v>
      </c>
      <c r="Y14" s="193" t="s">
        <v>446</v>
      </c>
      <c r="Z14" s="193" t="s">
        <v>447</v>
      </c>
      <c r="AA14" s="193" t="s">
        <v>448</v>
      </c>
      <c r="AB14" s="193" t="s">
        <v>438</v>
      </c>
      <c r="AD14" s="193" t="s">
        <v>449</v>
      </c>
    </row>
    <row r="15" customFormat="false" ht="27" hidden="true" customHeight="false" outlineLevel="0" collapsed="false">
      <c r="A15" s="183" t="n">
        <v>7</v>
      </c>
      <c r="B15" s="189" t="s">
        <v>450</v>
      </c>
      <c r="C15" s="190" t="s">
        <v>451</v>
      </c>
      <c r="D15" s="190" t="s">
        <v>452</v>
      </c>
      <c r="E15" s="189" t="s">
        <v>453</v>
      </c>
      <c r="F15" s="189" t="s">
        <v>450</v>
      </c>
      <c r="G15" s="191" t="str">
        <f aca="false">TRIM(F15)</f>
        <v>Archivo de Trámite de la Administración de Operación Aduanera 6</v>
      </c>
      <c r="H15" s="187" t="s">
        <v>356</v>
      </c>
      <c r="I15" s="187"/>
      <c r="J15" s="187"/>
      <c r="K15" s="19" t="s">
        <v>352</v>
      </c>
      <c r="L15" s="187"/>
      <c r="N15" s="19" t="str">
        <f aca="false">CONCATENATE(C15,$M$9)</f>
        <v>800.01.06.00.00-T</v>
      </c>
      <c r="O15" s="19" t="s">
        <v>352</v>
      </c>
      <c r="R15" s="194" t="s">
        <v>454</v>
      </c>
      <c r="S15" s="193" t="s">
        <v>455</v>
      </c>
      <c r="U15" s="193" t="s">
        <v>456</v>
      </c>
      <c r="W15" s="193" t="s">
        <v>457</v>
      </c>
      <c r="X15" s="193" t="s">
        <v>458</v>
      </c>
      <c r="Y15" s="193" t="s">
        <v>459</v>
      </c>
      <c r="Z15" s="193" t="s">
        <v>460</v>
      </c>
      <c r="AA15" s="193" t="s">
        <v>461</v>
      </c>
      <c r="AB15" s="193" t="s">
        <v>452</v>
      </c>
      <c r="AD15" s="193" t="s">
        <v>462</v>
      </c>
    </row>
    <row r="16" customFormat="false" ht="27" hidden="true" customHeight="false" outlineLevel="0" collapsed="false">
      <c r="A16" s="183" t="n">
        <v>8</v>
      </c>
      <c r="B16" s="189" t="s">
        <v>463</v>
      </c>
      <c r="C16" s="190" t="s">
        <v>464</v>
      </c>
      <c r="D16" s="190" t="s">
        <v>465</v>
      </c>
      <c r="E16" s="189" t="s">
        <v>466</v>
      </c>
      <c r="F16" s="189" t="s">
        <v>463</v>
      </c>
      <c r="G16" s="191" t="str">
        <f aca="false">TRIM(F16)</f>
        <v>Archivo de Trámite de la Administración de Operación Aduanera 7</v>
      </c>
      <c r="H16" s="187" t="s">
        <v>356</v>
      </c>
      <c r="I16" s="187"/>
      <c r="J16" s="187"/>
      <c r="K16" s="187" t="s">
        <v>353</v>
      </c>
      <c r="L16" s="187"/>
      <c r="N16" s="19" t="str">
        <f aca="false">CONCATENATE(C16,$M$9)</f>
        <v>800.01.07.00.00-T</v>
      </c>
      <c r="O16" s="187" t="s">
        <v>353</v>
      </c>
      <c r="P16" s="187"/>
      <c r="Q16" s="187"/>
      <c r="R16" s="193" t="s">
        <v>467</v>
      </c>
      <c r="S16" s="193" t="s">
        <v>468</v>
      </c>
      <c r="U16" s="193" t="s">
        <v>469</v>
      </c>
      <c r="W16" s="193" t="s">
        <v>470</v>
      </c>
      <c r="X16" s="193" t="s">
        <v>471</v>
      </c>
      <c r="Y16" s="193" t="s">
        <v>472</v>
      </c>
      <c r="Z16" s="193" t="s">
        <v>473</v>
      </c>
      <c r="AA16" s="193" t="s">
        <v>474</v>
      </c>
      <c r="AB16" s="193" t="s">
        <v>465</v>
      </c>
      <c r="AD16" s="193" t="s">
        <v>475</v>
      </c>
    </row>
    <row r="17" customFormat="false" ht="27" hidden="true" customHeight="false" outlineLevel="0" collapsed="false">
      <c r="A17" s="183" t="n">
        <v>9</v>
      </c>
      <c r="B17" s="189" t="s">
        <v>476</v>
      </c>
      <c r="C17" s="190" t="s">
        <v>477</v>
      </c>
      <c r="D17" s="190" t="s">
        <v>478</v>
      </c>
      <c r="E17" s="189" t="s">
        <v>479</v>
      </c>
      <c r="F17" s="189" t="s">
        <v>476</v>
      </c>
      <c r="G17" s="191" t="str">
        <f aca="false">TRIM(F17)</f>
        <v>Archivo de Trámite de la Administración de Apoyo Jurídico de Aduanas 1</v>
      </c>
      <c r="H17" s="187" t="s">
        <v>356</v>
      </c>
      <c r="I17" s="187"/>
      <c r="J17" s="187"/>
      <c r="K17" s="187" t="s">
        <v>354</v>
      </c>
      <c r="L17" s="187"/>
      <c r="N17" s="19" t="str">
        <f aca="false">CONCATENATE(C17,$M$9)</f>
        <v>800.02.01.00.00-T</v>
      </c>
      <c r="O17" s="187" t="s">
        <v>354</v>
      </c>
      <c r="P17" s="187"/>
      <c r="Q17" s="187"/>
      <c r="R17" s="193" t="s">
        <v>480</v>
      </c>
      <c r="S17" s="193" t="s">
        <v>481</v>
      </c>
      <c r="U17" s="193" t="s">
        <v>482</v>
      </c>
      <c r="W17" s="193" t="s">
        <v>483</v>
      </c>
      <c r="X17" s="193" t="s">
        <v>484</v>
      </c>
      <c r="Y17" s="193" t="s">
        <v>485</v>
      </c>
      <c r="Z17" s="193" t="s">
        <v>486</v>
      </c>
      <c r="AA17" s="193" t="s">
        <v>487</v>
      </c>
      <c r="AB17" s="193" t="s">
        <v>478</v>
      </c>
      <c r="AD17" s="193" t="s">
        <v>488</v>
      </c>
    </row>
    <row r="18" customFormat="false" ht="27" hidden="true" customHeight="false" outlineLevel="0" collapsed="false">
      <c r="A18" s="183" t="n">
        <v>10</v>
      </c>
      <c r="B18" s="189" t="s">
        <v>489</v>
      </c>
      <c r="C18" s="190" t="s">
        <v>490</v>
      </c>
      <c r="D18" s="190" t="s">
        <v>491</v>
      </c>
      <c r="E18" s="189" t="s">
        <v>492</v>
      </c>
      <c r="F18" s="189" t="s">
        <v>489</v>
      </c>
      <c r="G18" s="191" t="str">
        <f aca="false">TRIM(F18)</f>
        <v>Archivo de Trámite de la Administración de Apoyo Jurídico de Aduanas 2</v>
      </c>
      <c r="H18" s="187" t="s">
        <v>356</v>
      </c>
      <c r="I18" s="187"/>
      <c r="J18" s="187"/>
      <c r="K18" s="19" t="s">
        <v>355</v>
      </c>
      <c r="L18" s="187"/>
      <c r="N18" s="19" t="str">
        <f aca="false">CONCATENATE(C18,$M$9)</f>
        <v>800.02.02.00.00-T</v>
      </c>
      <c r="O18" s="19" t="s">
        <v>355</v>
      </c>
      <c r="R18" s="193" t="s">
        <v>493</v>
      </c>
      <c r="S18" s="193" t="s">
        <v>494</v>
      </c>
      <c r="U18" s="193" t="s">
        <v>495</v>
      </c>
      <c r="W18" s="193" t="s">
        <v>496</v>
      </c>
      <c r="X18" s="193" t="s">
        <v>497</v>
      </c>
      <c r="Y18" s="193" t="s">
        <v>498</v>
      </c>
      <c r="Z18" s="193" t="s">
        <v>499</v>
      </c>
      <c r="AA18" s="193" t="s">
        <v>500</v>
      </c>
      <c r="AB18" s="193" t="s">
        <v>491</v>
      </c>
      <c r="AD18" s="193" t="s">
        <v>501</v>
      </c>
    </row>
    <row r="19" customFormat="false" ht="27" hidden="true" customHeight="false" outlineLevel="0" collapsed="false">
      <c r="A19" s="183" t="n">
        <v>11</v>
      </c>
      <c r="B19" s="195" t="s">
        <v>502</v>
      </c>
      <c r="C19" s="196" t="s">
        <v>503</v>
      </c>
      <c r="D19" s="196" t="s">
        <v>504</v>
      </c>
      <c r="E19" s="195" t="s">
        <v>505</v>
      </c>
      <c r="F19" s="195" t="s">
        <v>502</v>
      </c>
      <c r="G19" s="191" t="str">
        <f aca="false">TRIM(F19)</f>
        <v>Archivo de Trámite de la Administración de Apoyo Jurídico de Aduanas 3</v>
      </c>
      <c r="H19" s="187" t="s">
        <v>356</v>
      </c>
      <c r="I19" s="187"/>
      <c r="J19" s="187"/>
      <c r="K19" s="187" t="s">
        <v>356</v>
      </c>
      <c r="L19" s="187"/>
      <c r="N19" s="19" t="str">
        <f aca="false">CONCATENATE(C19,$M$9)</f>
        <v>800.02.03.00.00-T</v>
      </c>
      <c r="O19" s="187" t="s">
        <v>356</v>
      </c>
      <c r="P19" s="187"/>
      <c r="Q19" s="187"/>
      <c r="R19" s="193" t="s">
        <v>506</v>
      </c>
      <c r="S19" s="190"/>
      <c r="U19" s="193" t="s">
        <v>507</v>
      </c>
      <c r="W19" s="193" t="s">
        <v>508</v>
      </c>
      <c r="X19" s="193" t="s">
        <v>509</v>
      </c>
      <c r="Y19" s="193" t="s">
        <v>510</v>
      </c>
      <c r="Z19" s="193" t="s">
        <v>511</v>
      </c>
      <c r="AA19" s="193" t="s">
        <v>512</v>
      </c>
      <c r="AB19" s="193" t="s">
        <v>504</v>
      </c>
      <c r="AD19" s="193" t="s">
        <v>513</v>
      </c>
    </row>
    <row r="20" customFormat="false" ht="27" hidden="true" customHeight="false" outlineLevel="0" collapsed="false">
      <c r="A20" s="183" t="n">
        <v>12</v>
      </c>
      <c r="B20" s="189" t="s">
        <v>514</v>
      </c>
      <c r="C20" s="190" t="s">
        <v>515</v>
      </c>
      <c r="D20" s="190" t="s">
        <v>516</v>
      </c>
      <c r="E20" s="189" t="s">
        <v>517</v>
      </c>
      <c r="F20" s="189" t="s">
        <v>514</v>
      </c>
      <c r="G20" s="191" t="str">
        <f aca="false">TRIM(F20)</f>
        <v>Archivo de Trámite de la Administración de Apoyo Jurídico de Aduanas 4</v>
      </c>
      <c r="H20" s="187" t="s">
        <v>356</v>
      </c>
      <c r="I20" s="187"/>
      <c r="J20" s="187"/>
      <c r="K20" s="187" t="s">
        <v>357</v>
      </c>
      <c r="L20" s="187"/>
      <c r="N20" s="19" t="str">
        <f aca="false">CONCATENATE(C20,$M$9)</f>
        <v>800.02.04.00.00-T</v>
      </c>
      <c r="O20" s="187" t="s">
        <v>357</v>
      </c>
      <c r="P20" s="187"/>
      <c r="Q20" s="187"/>
      <c r="R20" s="193" t="s">
        <v>518</v>
      </c>
      <c r="U20" s="193" t="s">
        <v>519</v>
      </c>
      <c r="W20" s="193" t="s">
        <v>520</v>
      </c>
      <c r="X20" s="193" t="s">
        <v>521</v>
      </c>
      <c r="Y20" s="193" t="s">
        <v>522</v>
      </c>
      <c r="Z20" s="193" t="s">
        <v>523</v>
      </c>
      <c r="AA20" s="193" t="s">
        <v>524</v>
      </c>
      <c r="AB20" s="193" t="s">
        <v>516</v>
      </c>
      <c r="AD20" s="193" t="s">
        <v>525</v>
      </c>
    </row>
    <row r="21" customFormat="false" ht="27" hidden="true" customHeight="false" outlineLevel="0" collapsed="false">
      <c r="A21" s="183" t="n">
        <v>13</v>
      </c>
      <c r="B21" s="189" t="s">
        <v>526</v>
      </c>
      <c r="C21" s="190" t="s">
        <v>527</v>
      </c>
      <c r="D21" s="190" t="s">
        <v>528</v>
      </c>
      <c r="E21" s="189" t="s">
        <v>529</v>
      </c>
      <c r="F21" s="189" t="s">
        <v>526</v>
      </c>
      <c r="G21" s="191" t="str">
        <f aca="false">TRIM(F21)</f>
        <v>Archivo de Trámite de la Administración de Apoyo Jurídico de Aduanas 5</v>
      </c>
      <c r="H21" s="187" t="s">
        <v>356</v>
      </c>
      <c r="I21" s="187"/>
      <c r="J21" s="187"/>
      <c r="K21" s="187" t="s">
        <v>382</v>
      </c>
      <c r="L21" s="187"/>
      <c r="N21" s="19" t="str">
        <f aca="false">CONCATENATE(C21,$M$9)</f>
        <v>800.02.05.00.00-T</v>
      </c>
      <c r="O21" s="187" t="s">
        <v>530</v>
      </c>
      <c r="P21" s="187"/>
      <c r="Q21" s="187"/>
      <c r="R21" s="193" t="s">
        <v>531</v>
      </c>
      <c r="U21" s="193" t="s">
        <v>532</v>
      </c>
      <c r="W21" s="193" t="s">
        <v>533</v>
      </c>
      <c r="X21" s="193" t="s">
        <v>534</v>
      </c>
      <c r="Y21" s="193" t="s">
        <v>535</v>
      </c>
      <c r="Z21" s="193" t="s">
        <v>536</v>
      </c>
      <c r="AA21" s="193" t="s">
        <v>537</v>
      </c>
      <c r="AB21" s="193" t="s">
        <v>528</v>
      </c>
      <c r="AD21" s="193" t="s">
        <v>538</v>
      </c>
    </row>
    <row r="22" customFormat="false" ht="27" hidden="true" customHeight="false" outlineLevel="0" collapsed="false">
      <c r="A22" s="183" t="n">
        <v>14</v>
      </c>
      <c r="B22" s="189" t="s">
        <v>539</v>
      </c>
      <c r="C22" s="190" t="s">
        <v>540</v>
      </c>
      <c r="D22" s="190" t="s">
        <v>541</v>
      </c>
      <c r="E22" s="189" t="s">
        <v>542</v>
      </c>
      <c r="F22" s="189" t="s">
        <v>539</v>
      </c>
      <c r="G22" s="191" t="str">
        <f aca="false">TRIM(F22)</f>
        <v>Archivo de Trámite de la Administración de Apoyo Jurídico de Aduanas 6</v>
      </c>
      <c r="H22" s="187" t="s">
        <v>356</v>
      </c>
      <c r="I22" s="187"/>
      <c r="J22" s="187"/>
      <c r="K22" s="187"/>
      <c r="L22" s="187"/>
      <c r="N22" s="19" t="str">
        <f aca="false">CONCATENATE(C22,$M$9)</f>
        <v>800.02.06.00.00-T</v>
      </c>
      <c r="R22" s="193" t="s">
        <v>543</v>
      </c>
      <c r="U22" s="193" t="s">
        <v>544</v>
      </c>
      <c r="W22" s="193" t="s">
        <v>545</v>
      </c>
      <c r="X22" s="193" t="s">
        <v>546</v>
      </c>
      <c r="Y22" s="193" t="s">
        <v>547</v>
      </c>
      <c r="Z22" s="193" t="s">
        <v>548</v>
      </c>
      <c r="AA22" s="193" t="s">
        <v>549</v>
      </c>
      <c r="AB22" s="193" t="s">
        <v>541</v>
      </c>
      <c r="AD22" s="193" t="s">
        <v>550</v>
      </c>
    </row>
    <row r="23" customFormat="false" ht="27" hidden="true" customHeight="false" outlineLevel="0" collapsed="false">
      <c r="A23" s="183" t="n">
        <v>15</v>
      </c>
      <c r="B23" s="189" t="s">
        <v>551</v>
      </c>
      <c r="C23" s="190" t="s">
        <v>552</v>
      </c>
      <c r="D23" s="190" t="s">
        <v>553</v>
      </c>
      <c r="E23" s="189" t="s">
        <v>554</v>
      </c>
      <c r="F23" s="189" t="s">
        <v>551</v>
      </c>
      <c r="G23" s="191" t="str">
        <f aca="false">TRIM(F23)</f>
        <v>Archivo de Trámite de la Administración de Apoyo Jurídico de Aduanas 9</v>
      </c>
      <c r="H23" s="187" t="s">
        <v>356</v>
      </c>
      <c r="I23" s="187"/>
      <c r="J23" s="187"/>
      <c r="K23" s="187"/>
      <c r="L23" s="187"/>
      <c r="N23" s="19" t="str">
        <f aca="false">CONCATENATE(C23,$M$9)</f>
        <v>800.02.09.00.00-T</v>
      </c>
      <c r="R23" s="193" t="s">
        <v>555</v>
      </c>
      <c r="W23" s="193" t="s">
        <v>556</v>
      </c>
      <c r="X23" s="193" t="s">
        <v>557</v>
      </c>
      <c r="Y23" s="193" t="s">
        <v>558</v>
      </c>
      <c r="Z23" s="193" t="s">
        <v>559</v>
      </c>
      <c r="AA23" s="193" t="s">
        <v>560</v>
      </c>
      <c r="AB23" s="193" t="s">
        <v>553</v>
      </c>
      <c r="AD23" s="193" t="s">
        <v>561</v>
      </c>
    </row>
    <row r="24" customFormat="false" ht="27" hidden="true" customHeight="false" outlineLevel="0" collapsed="false">
      <c r="A24" s="183" t="n">
        <v>16</v>
      </c>
      <c r="B24" s="189" t="s">
        <v>562</v>
      </c>
      <c r="C24" s="190" t="s">
        <v>563</v>
      </c>
      <c r="D24" s="190" t="s">
        <v>564</v>
      </c>
      <c r="E24" s="189" t="s">
        <v>565</v>
      </c>
      <c r="F24" s="189" t="s">
        <v>562</v>
      </c>
      <c r="G24" s="191" t="str">
        <f aca="false">TRIM(F24)</f>
        <v>Archivo de Trámite de la Administración de Apoyo Jurídico de Aduanas 10</v>
      </c>
      <c r="H24" s="187" t="s">
        <v>356</v>
      </c>
      <c r="I24" s="187"/>
      <c r="J24" s="187"/>
      <c r="K24" s="187"/>
      <c r="L24" s="187"/>
      <c r="N24" s="19" t="str">
        <f aca="false">CONCATENATE(C24,$M$9)</f>
        <v>800.02.10.00.00-T</v>
      </c>
      <c r="R24" s="193" t="s">
        <v>566</v>
      </c>
      <c r="W24" s="193" t="s">
        <v>567</v>
      </c>
      <c r="X24" s="193" t="s">
        <v>568</v>
      </c>
      <c r="Y24" s="193" t="s">
        <v>569</v>
      </c>
      <c r="Z24" s="193" t="s">
        <v>570</v>
      </c>
      <c r="AA24" s="193" t="s">
        <v>571</v>
      </c>
      <c r="AB24" s="193" t="s">
        <v>564</v>
      </c>
      <c r="AD24" s="193" t="s">
        <v>572</v>
      </c>
    </row>
    <row r="25" customFormat="false" ht="27" hidden="true" customHeight="false" outlineLevel="0" collapsed="false">
      <c r="A25" s="183" t="n">
        <v>17</v>
      </c>
      <c r="B25" s="189" t="s">
        <v>573</v>
      </c>
      <c r="C25" s="190" t="s">
        <v>574</v>
      </c>
      <c r="D25" s="190" t="s">
        <v>575</v>
      </c>
      <c r="E25" s="189" t="s">
        <v>576</v>
      </c>
      <c r="F25" s="189" t="s">
        <v>573</v>
      </c>
      <c r="G25" s="191" t="str">
        <f aca="false">TRIM(F25)</f>
        <v>Archivo de Trámite de la Administración de Apoyo Jurídico de Aduanas 11</v>
      </c>
      <c r="H25" s="187" t="s">
        <v>356</v>
      </c>
      <c r="I25" s="187"/>
      <c r="J25" s="187"/>
      <c r="K25" s="187"/>
      <c r="L25" s="187"/>
      <c r="N25" s="19" t="str">
        <f aca="false">CONCATENATE(C25,$M$9)</f>
        <v>800.02.11.00.00-T</v>
      </c>
      <c r="R25" s="193" t="s">
        <v>577</v>
      </c>
      <c r="W25" s="193" t="s">
        <v>578</v>
      </c>
      <c r="X25" s="193" t="s">
        <v>579</v>
      </c>
      <c r="Y25" s="193" t="s">
        <v>580</v>
      </c>
      <c r="Z25" s="193" t="s">
        <v>581</v>
      </c>
      <c r="AA25" s="193" t="s">
        <v>582</v>
      </c>
      <c r="AB25" s="193" t="s">
        <v>575</v>
      </c>
      <c r="AD25" s="197" t="s">
        <v>583</v>
      </c>
    </row>
    <row r="26" customFormat="false" ht="27" hidden="true" customHeight="false" outlineLevel="0" collapsed="false">
      <c r="A26" s="183" t="n">
        <v>18</v>
      </c>
      <c r="B26" s="189" t="s">
        <v>584</v>
      </c>
      <c r="C26" s="190" t="s">
        <v>585</v>
      </c>
      <c r="D26" s="190" t="s">
        <v>586</v>
      </c>
      <c r="E26" s="189" t="s">
        <v>587</v>
      </c>
      <c r="F26" s="189" t="s">
        <v>588</v>
      </c>
      <c r="G26" s="191" t="str">
        <f aca="false">TRIM(F26)</f>
        <v>Archivo de Trámite de la Administración Central de Investigación Aduanera</v>
      </c>
      <c r="H26" s="187" t="s">
        <v>356</v>
      </c>
      <c r="I26" s="187"/>
      <c r="J26" s="187"/>
      <c r="K26" s="187"/>
      <c r="L26" s="187"/>
      <c r="N26" s="19" t="str">
        <f aca="false">CONCATENATE(C26,$M$9)</f>
        <v>800.03.00.00.00-T</v>
      </c>
      <c r="R26" s="193" t="s">
        <v>589</v>
      </c>
      <c r="W26" s="193" t="s">
        <v>590</v>
      </c>
      <c r="X26" s="193" t="s">
        <v>591</v>
      </c>
      <c r="Y26" s="193" t="s">
        <v>592</v>
      </c>
      <c r="Z26" s="193" t="s">
        <v>593</v>
      </c>
      <c r="AA26" s="193" t="s">
        <v>594</v>
      </c>
      <c r="AB26" s="193" t="s">
        <v>586</v>
      </c>
      <c r="AD26" s="193" t="s">
        <v>595</v>
      </c>
    </row>
    <row r="27" customFormat="false" ht="40.5" hidden="true" customHeight="false" outlineLevel="0" collapsed="false">
      <c r="A27" s="183" t="n">
        <v>19</v>
      </c>
      <c r="B27" s="189" t="s">
        <v>596</v>
      </c>
      <c r="C27" s="190" t="s">
        <v>597</v>
      </c>
      <c r="D27" s="190" t="s">
        <v>598</v>
      </c>
      <c r="E27" s="189" t="s">
        <v>599</v>
      </c>
      <c r="F27" s="189" t="s">
        <v>596</v>
      </c>
      <c r="G27" s="191" t="str">
        <f aca="false">TRIM(F27)</f>
        <v>Archivo de Trámite de la Administración Central de Atención Aduanera y Asuntos Internacionales</v>
      </c>
      <c r="H27" s="187" t="s">
        <v>356</v>
      </c>
      <c r="I27" s="187"/>
      <c r="J27" s="187"/>
      <c r="K27" s="187"/>
      <c r="L27" s="187"/>
      <c r="N27" s="19" t="str">
        <f aca="false">CONCATENATE(C27,$M$9)</f>
        <v>800.04.00.00.00-T</v>
      </c>
      <c r="R27" s="193" t="s">
        <v>600</v>
      </c>
      <c r="W27" s="193" t="s">
        <v>601</v>
      </c>
      <c r="X27" s="193" t="s">
        <v>602</v>
      </c>
      <c r="Y27" s="193" t="s">
        <v>603</v>
      </c>
      <c r="Z27" s="193" t="s">
        <v>604</v>
      </c>
      <c r="AA27" s="193" t="s">
        <v>605</v>
      </c>
      <c r="AB27" s="193" t="s">
        <v>598</v>
      </c>
      <c r="AD27" s="193" t="s">
        <v>606</v>
      </c>
    </row>
    <row r="28" customFormat="false" ht="27" hidden="true" customHeight="false" outlineLevel="0" collapsed="false">
      <c r="A28" s="183" t="n">
        <v>20</v>
      </c>
      <c r="B28" s="189" t="s">
        <v>607</v>
      </c>
      <c r="C28" s="190" t="s">
        <v>608</v>
      </c>
      <c r="D28" s="190" t="s">
        <v>609</v>
      </c>
      <c r="E28" s="189" t="s">
        <v>610</v>
      </c>
      <c r="F28" s="189" t="s">
        <v>607</v>
      </c>
      <c r="G28" s="191" t="str">
        <f aca="false">TRIM(F28)</f>
        <v>Archivo de Trámite de la Administración Central de Modernización Aduanera</v>
      </c>
      <c r="H28" s="187" t="s">
        <v>356</v>
      </c>
      <c r="I28" s="187"/>
      <c r="J28" s="187"/>
      <c r="K28" s="187"/>
      <c r="L28" s="187"/>
      <c r="N28" s="19" t="str">
        <f aca="false">CONCATENATE(C28,$M$9)</f>
        <v>800.05.00.00.00-T</v>
      </c>
      <c r="R28" s="193" t="s">
        <v>611</v>
      </c>
      <c r="W28" s="193" t="s">
        <v>612</v>
      </c>
      <c r="X28" s="193" t="s">
        <v>613</v>
      </c>
      <c r="Y28" s="193" t="s">
        <v>614</v>
      </c>
      <c r="Z28" s="193" t="s">
        <v>615</v>
      </c>
      <c r="AA28" s="193" t="s">
        <v>616</v>
      </c>
      <c r="AB28" s="193" t="s">
        <v>609</v>
      </c>
      <c r="AD28" s="193" t="s">
        <v>617</v>
      </c>
    </row>
    <row r="29" customFormat="false" ht="40.5" hidden="true" customHeight="false" outlineLevel="0" collapsed="false">
      <c r="A29" s="183" t="n">
        <v>21</v>
      </c>
      <c r="B29" s="189" t="s">
        <v>618</v>
      </c>
      <c r="C29" s="190" t="s">
        <v>619</v>
      </c>
      <c r="D29" s="190" t="s">
        <v>620</v>
      </c>
      <c r="E29" s="189" t="s">
        <v>621</v>
      </c>
      <c r="F29" s="189" t="s">
        <v>618</v>
      </c>
      <c r="G29" s="191" t="str">
        <f aca="false">TRIM(F29)</f>
        <v>Archivo de Trámite de la Administración Central de Equipamiento e Infraestructura Aduanera</v>
      </c>
      <c r="H29" s="187" t="s">
        <v>356</v>
      </c>
      <c r="I29" s="187"/>
      <c r="J29" s="187"/>
      <c r="K29" s="187"/>
      <c r="L29" s="187"/>
      <c r="N29" s="19" t="str">
        <f aca="false">CONCATENATE(C29,$M$9)</f>
        <v>800.06.00.00.00-T</v>
      </c>
      <c r="R29" s="193" t="s">
        <v>622</v>
      </c>
      <c r="W29" s="193" t="s">
        <v>623</v>
      </c>
      <c r="X29" s="193" t="s">
        <v>624</v>
      </c>
      <c r="Y29" s="193" t="s">
        <v>625</v>
      </c>
      <c r="Z29" s="193" t="s">
        <v>626</v>
      </c>
      <c r="AA29" s="193" t="s">
        <v>627</v>
      </c>
      <c r="AB29" s="193" t="s">
        <v>620</v>
      </c>
      <c r="AD29" s="193" t="s">
        <v>628</v>
      </c>
    </row>
    <row r="30" customFormat="false" ht="27" hidden="true" customHeight="false" outlineLevel="0" collapsed="false">
      <c r="A30" s="183" t="n">
        <v>22</v>
      </c>
      <c r="B30" s="189" t="s">
        <v>629</v>
      </c>
      <c r="C30" s="190" t="s">
        <v>630</v>
      </c>
      <c r="D30" s="190" t="s">
        <v>631</v>
      </c>
      <c r="E30" s="189" t="s">
        <v>632</v>
      </c>
      <c r="F30" s="189" t="s">
        <v>629</v>
      </c>
      <c r="G30" s="191" t="str">
        <f aca="false">TRIM(F30)</f>
        <v>Archivo de Trámite de la Administración de Equipamiento e Infraestructura Aduanera 1</v>
      </c>
      <c r="H30" s="187" t="s">
        <v>356</v>
      </c>
      <c r="I30" s="187"/>
      <c r="J30" s="187"/>
      <c r="K30" s="187"/>
      <c r="L30" s="187"/>
      <c r="N30" s="19" t="str">
        <f aca="false">CONCATENATE(C30,$M$9)</f>
        <v>800.06.01.00.00-T</v>
      </c>
      <c r="R30" s="193" t="s">
        <v>633</v>
      </c>
      <c r="W30" s="193" t="s">
        <v>634</v>
      </c>
      <c r="X30" s="193" t="s">
        <v>635</v>
      </c>
      <c r="Y30" s="193" t="s">
        <v>636</v>
      </c>
      <c r="Z30" s="193" t="s">
        <v>637</v>
      </c>
      <c r="AA30" s="193" t="s">
        <v>638</v>
      </c>
      <c r="AB30" s="193" t="s">
        <v>631</v>
      </c>
      <c r="AD30" s="193" t="s">
        <v>639</v>
      </c>
    </row>
    <row r="31" customFormat="false" ht="27" hidden="true" customHeight="false" outlineLevel="0" collapsed="false">
      <c r="A31" s="183" t="n">
        <v>23</v>
      </c>
      <c r="B31" s="189" t="s">
        <v>640</v>
      </c>
      <c r="C31" s="190" t="s">
        <v>641</v>
      </c>
      <c r="D31" s="190" t="s">
        <v>642</v>
      </c>
      <c r="E31" s="189" t="s">
        <v>643</v>
      </c>
      <c r="F31" s="189" t="s">
        <v>640</v>
      </c>
      <c r="G31" s="191" t="str">
        <f aca="false">TRIM(F31)</f>
        <v>Archivo de Trámite de la Administración de Equipamiento e Infraestructura Aduanera 2</v>
      </c>
      <c r="H31" s="187" t="s">
        <v>356</v>
      </c>
      <c r="I31" s="187"/>
      <c r="J31" s="187"/>
      <c r="K31" s="187"/>
      <c r="L31" s="187"/>
      <c r="N31" s="19" t="str">
        <f aca="false">CONCATENATE(C31,$M$9)</f>
        <v>800.06.02.00.00-T</v>
      </c>
      <c r="R31" s="193" t="s">
        <v>644</v>
      </c>
      <c r="W31" s="193" t="s">
        <v>645</v>
      </c>
      <c r="X31" s="193" t="s">
        <v>646</v>
      </c>
      <c r="Y31" s="193" t="s">
        <v>647</v>
      </c>
      <c r="Z31" s="193" t="s">
        <v>648</v>
      </c>
      <c r="AA31" s="193" t="s">
        <v>649</v>
      </c>
      <c r="AB31" s="193" t="s">
        <v>642</v>
      </c>
      <c r="AD31" s="193" t="s">
        <v>650</v>
      </c>
    </row>
    <row r="32" customFormat="false" ht="27" hidden="true" customHeight="false" outlineLevel="0" collapsed="false">
      <c r="A32" s="183" t="n">
        <v>24</v>
      </c>
      <c r="B32" s="189" t="s">
        <v>651</v>
      </c>
      <c r="C32" s="190" t="s">
        <v>652</v>
      </c>
      <c r="D32" s="190" t="s">
        <v>653</v>
      </c>
      <c r="E32" s="189" t="s">
        <v>654</v>
      </c>
      <c r="F32" s="189" t="s">
        <v>651</v>
      </c>
      <c r="G32" s="191" t="str">
        <f aca="false">TRIM(F32)</f>
        <v>Archivo de Trámite de la Administración de Equipamiento e Infraestructura Aduanera 3</v>
      </c>
      <c r="H32" s="187" t="s">
        <v>356</v>
      </c>
      <c r="I32" s="187"/>
      <c r="J32" s="187"/>
      <c r="K32" s="187"/>
      <c r="L32" s="187"/>
      <c r="N32" s="19" t="str">
        <f aca="false">CONCATENATE(C32,$M$9)</f>
        <v>800.06.03.00.00-T</v>
      </c>
      <c r="R32" s="193" t="s">
        <v>655</v>
      </c>
      <c r="W32" s="193" t="s">
        <v>656</v>
      </c>
      <c r="X32" s="193" t="s">
        <v>657</v>
      </c>
      <c r="Y32" s="193" t="s">
        <v>658</v>
      </c>
      <c r="Z32" s="193" t="s">
        <v>659</v>
      </c>
      <c r="AA32" s="193" t="s">
        <v>660</v>
      </c>
      <c r="AB32" s="193" t="s">
        <v>653</v>
      </c>
      <c r="AD32" s="193" t="s">
        <v>661</v>
      </c>
    </row>
    <row r="33" customFormat="false" ht="27" hidden="true" customHeight="false" outlineLevel="0" collapsed="false">
      <c r="A33" s="183" t="n">
        <v>25</v>
      </c>
      <c r="B33" s="189" t="s">
        <v>662</v>
      </c>
      <c r="C33" s="190" t="s">
        <v>663</v>
      </c>
      <c r="D33" s="190" t="s">
        <v>664</v>
      </c>
      <c r="E33" s="189" t="s">
        <v>665</v>
      </c>
      <c r="F33" s="189" t="s">
        <v>662</v>
      </c>
      <c r="G33" s="191" t="str">
        <f aca="false">TRIM(F33)</f>
        <v>Archivo de Trámite de la Administración de Equipamiento e Infraestructura Aduanera 4</v>
      </c>
      <c r="H33" s="187" t="s">
        <v>356</v>
      </c>
      <c r="I33" s="187"/>
      <c r="J33" s="187"/>
      <c r="K33" s="187"/>
      <c r="L33" s="187"/>
      <c r="N33" s="19" t="str">
        <f aca="false">CONCATENATE(C33,$M$9)</f>
        <v>800.06.04.00.00-T</v>
      </c>
      <c r="R33" s="193" t="s">
        <v>666</v>
      </c>
      <c r="W33" s="193" t="s">
        <v>667</v>
      </c>
      <c r="X33" s="193" t="s">
        <v>668</v>
      </c>
      <c r="Y33" s="193" t="s">
        <v>669</v>
      </c>
      <c r="Z33" s="193" t="s">
        <v>670</v>
      </c>
      <c r="AA33" s="193" t="s">
        <v>671</v>
      </c>
      <c r="AB33" s="193" t="s">
        <v>664</v>
      </c>
      <c r="AD33" s="193" t="s">
        <v>672</v>
      </c>
    </row>
    <row r="34" customFormat="false" ht="27" hidden="true" customHeight="false" outlineLevel="0" collapsed="false">
      <c r="A34" s="183" t="n">
        <v>26</v>
      </c>
      <c r="B34" s="189" t="s">
        <v>673</v>
      </c>
      <c r="C34" s="190" t="s">
        <v>674</v>
      </c>
      <c r="D34" s="190" t="s">
        <v>675</v>
      </c>
      <c r="E34" s="189" t="s">
        <v>676</v>
      </c>
      <c r="F34" s="189" t="s">
        <v>673</v>
      </c>
      <c r="G34" s="191" t="str">
        <f aca="false">TRIM(F34)</f>
        <v>Archivo de Trámite de la Administración de Equipamiento e Infraestructura Aduanera 5</v>
      </c>
      <c r="H34" s="187" t="s">
        <v>356</v>
      </c>
      <c r="I34" s="187"/>
      <c r="J34" s="187"/>
      <c r="K34" s="187"/>
      <c r="L34" s="187"/>
      <c r="N34" s="19" t="str">
        <f aca="false">CONCATENATE(C34,$M$9)</f>
        <v>800.06.05.00.00-T</v>
      </c>
      <c r="R34" s="193" t="s">
        <v>677</v>
      </c>
      <c r="W34" s="193" t="s">
        <v>678</v>
      </c>
      <c r="X34" s="193" t="s">
        <v>679</v>
      </c>
      <c r="Y34" s="193" t="s">
        <v>680</v>
      </c>
      <c r="Z34" s="193" t="s">
        <v>681</v>
      </c>
      <c r="AA34" s="193" t="s">
        <v>682</v>
      </c>
      <c r="AB34" s="193" t="s">
        <v>675</v>
      </c>
      <c r="AD34" s="193" t="s">
        <v>683</v>
      </c>
    </row>
    <row r="35" customFormat="false" ht="27" hidden="true" customHeight="false" outlineLevel="0" collapsed="false">
      <c r="A35" s="183" t="n">
        <v>27</v>
      </c>
      <c r="B35" s="189" t="s">
        <v>684</v>
      </c>
      <c r="C35" s="190" t="s">
        <v>685</v>
      </c>
      <c r="D35" s="190" t="s">
        <v>686</v>
      </c>
      <c r="E35" s="189" t="s">
        <v>687</v>
      </c>
      <c r="F35" s="189" t="s">
        <v>684</v>
      </c>
      <c r="G35" s="191" t="str">
        <f aca="false">TRIM(F35)</f>
        <v>Archivo de Trámite de la Administración de Equipamiento e Infraestructura Aduanera 6</v>
      </c>
      <c r="H35" s="187" t="s">
        <v>356</v>
      </c>
      <c r="I35" s="187"/>
      <c r="J35" s="187"/>
      <c r="K35" s="187"/>
      <c r="L35" s="187"/>
      <c r="N35" s="19" t="str">
        <f aca="false">CONCATENATE(C35,$M$9)</f>
        <v>800.06.06.00.00-T</v>
      </c>
      <c r="R35" s="193" t="s">
        <v>688</v>
      </c>
      <c r="W35" s="193" t="s">
        <v>689</v>
      </c>
      <c r="X35" s="193" t="s">
        <v>690</v>
      </c>
      <c r="Y35" s="193" t="s">
        <v>691</v>
      </c>
      <c r="Z35" s="193" t="s">
        <v>692</v>
      </c>
      <c r="AA35" s="193" t="s">
        <v>693</v>
      </c>
      <c r="AB35" s="193" t="s">
        <v>686</v>
      </c>
      <c r="AD35" s="193" t="s">
        <v>694</v>
      </c>
    </row>
    <row r="36" customFormat="false" ht="27" hidden="true" customHeight="false" outlineLevel="0" collapsed="false">
      <c r="A36" s="183" t="n">
        <v>28</v>
      </c>
      <c r="B36" s="189" t="s">
        <v>695</v>
      </c>
      <c r="C36" s="190" t="s">
        <v>696</v>
      </c>
      <c r="D36" s="190" t="s">
        <v>697</v>
      </c>
      <c r="E36" s="189" t="s">
        <v>698</v>
      </c>
      <c r="F36" s="189" t="s">
        <v>695</v>
      </c>
      <c r="G36" s="191" t="str">
        <f aca="false">TRIM(F36)</f>
        <v>Archivo de Trámite de la Administración de Equipamiento e Infraestructura Aduanera 7</v>
      </c>
      <c r="H36" s="187" t="s">
        <v>356</v>
      </c>
      <c r="I36" s="187"/>
      <c r="J36" s="187"/>
      <c r="K36" s="187"/>
      <c r="L36" s="187"/>
      <c r="N36" s="19" t="str">
        <f aca="false">CONCATENATE(C36,$M$9)</f>
        <v>800.06.07.00.00-T</v>
      </c>
      <c r="R36" s="193" t="s">
        <v>699</v>
      </c>
      <c r="W36" s="193" t="s">
        <v>700</v>
      </c>
      <c r="X36" s="193" t="s">
        <v>701</v>
      </c>
      <c r="Y36" s="193" t="s">
        <v>702</v>
      </c>
      <c r="Z36" s="193" t="s">
        <v>703</v>
      </c>
      <c r="AA36" s="193" t="s">
        <v>704</v>
      </c>
      <c r="AB36" s="193" t="s">
        <v>697</v>
      </c>
      <c r="AD36" s="193" t="s">
        <v>705</v>
      </c>
    </row>
    <row r="37" customFormat="false" ht="27" hidden="true" customHeight="false" outlineLevel="0" collapsed="false">
      <c r="A37" s="183" t="n">
        <v>29</v>
      </c>
      <c r="B37" s="189" t="s">
        <v>706</v>
      </c>
      <c r="C37" s="190" t="s">
        <v>707</v>
      </c>
      <c r="D37" s="190" t="s">
        <v>708</v>
      </c>
      <c r="E37" s="189" t="s">
        <v>709</v>
      </c>
      <c r="F37" s="189" t="s">
        <v>706</v>
      </c>
      <c r="G37" s="191" t="str">
        <f aca="false">TRIM(F37)</f>
        <v>Archivo de Trámite de la Administración Central de Planeación Aduanera</v>
      </c>
      <c r="H37" s="187" t="s">
        <v>356</v>
      </c>
      <c r="I37" s="187"/>
      <c r="J37" s="187"/>
      <c r="K37" s="187"/>
      <c r="L37" s="187"/>
      <c r="N37" s="19" t="str">
        <f aca="false">CONCATENATE(C37,$M$9)</f>
        <v>800.07.00.00.00-T</v>
      </c>
      <c r="R37" s="193" t="s">
        <v>710</v>
      </c>
      <c r="W37" s="193" t="s">
        <v>711</v>
      </c>
      <c r="X37" s="193" t="s">
        <v>712</v>
      </c>
      <c r="Y37" s="193" t="s">
        <v>713</v>
      </c>
      <c r="Z37" s="193" t="s">
        <v>714</v>
      </c>
      <c r="AA37" s="193" t="s">
        <v>715</v>
      </c>
      <c r="AB37" s="193" t="s">
        <v>708</v>
      </c>
      <c r="AD37" s="193" t="s">
        <v>716</v>
      </c>
    </row>
    <row r="38" customFormat="false" ht="40.5" hidden="true" customHeight="false" outlineLevel="0" collapsed="false">
      <c r="A38" s="183" t="n">
        <v>30</v>
      </c>
      <c r="B38" s="189" t="s">
        <v>717</v>
      </c>
      <c r="C38" s="190" t="s">
        <v>718</v>
      </c>
      <c r="D38" s="190" t="s">
        <v>719</v>
      </c>
      <c r="E38" s="189" t="s">
        <v>720</v>
      </c>
      <c r="F38" s="189" t="s">
        <v>721</v>
      </c>
      <c r="G38" s="191" t="str">
        <f aca="false">TRIM(F38)</f>
        <v>Archivo de Trámite de la Administración Central De Procesamiento Electrónico de Datos Aduaneros</v>
      </c>
      <c r="H38" s="187" t="s">
        <v>356</v>
      </c>
      <c r="I38" s="187"/>
      <c r="J38" s="187"/>
      <c r="K38" s="187"/>
      <c r="L38" s="187"/>
      <c r="N38" s="19" t="str">
        <f aca="false">CONCATENATE(C38,$M$9)</f>
        <v>800.08.00.00.00-T</v>
      </c>
      <c r="R38" s="193" t="s">
        <v>722</v>
      </c>
      <c r="W38" s="193" t="s">
        <v>723</v>
      </c>
      <c r="X38" s="193" t="s">
        <v>724</v>
      </c>
      <c r="Y38" s="193" t="s">
        <v>725</v>
      </c>
      <c r="Z38" s="193" t="s">
        <v>726</v>
      </c>
      <c r="AA38" s="193" t="s">
        <v>727</v>
      </c>
      <c r="AB38" s="193" t="s">
        <v>719</v>
      </c>
      <c r="AD38" s="193" t="s">
        <v>728</v>
      </c>
    </row>
    <row r="39" customFormat="false" ht="27" hidden="true" customHeight="false" outlineLevel="0" collapsed="false">
      <c r="A39" s="183" t="n">
        <v>31</v>
      </c>
      <c r="B39" s="189" t="s">
        <v>729</v>
      </c>
      <c r="C39" s="190" t="s">
        <v>730</v>
      </c>
      <c r="D39" s="190" t="s">
        <v>731</v>
      </c>
      <c r="E39" s="189" t="s">
        <v>732</v>
      </c>
      <c r="F39" s="189" t="s">
        <v>729</v>
      </c>
      <c r="G39" s="191" t="str">
        <f aca="false">TRIM(F39)</f>
        <v>Archivo de trámite de la Aduana de Aguascalientes</v>
      </c>
      <c r="H39" s="187" t="s">
        <v>356</v>
      </c>
      <c r="I39" s="187"/>
      <c r="J39" s="187"/>
      <c r="K39" s="187"/>
      <c r="L39" s="187"/>
      <c r="N39" s="19" t="str">
        <f aca="false">CONCATENATE(C39,$M$9)</f>
        <v>800.09.00.00.00-T</v>
      </c>
      <c r="R39" s="193" t="s">
        <v>733</v>
      </c>
      <c r="W39" s="193" t="s">
        <v>734</v>
      </c>
      <c r="X39" s="193" t="s">
        <v>735</v>
      </c>
      <c r="Y39" s="193" t="s">
        <v>736</v>
      </c>
      <c r="Z39" s="193" t="s">
        <v>737</v>
      </c>
      <c r="AA39" s="193" t="s">
        <v>738</v>
      </c>
      <c r="AB39" s="193" t="s">
        <v>731</v>
      </c>
      <c r="AD39" s="193" t="s">
        <v>739</v>
      </c>
    </row>
    <row r="40" customFormat="false" ht="27" hidden="true" customHeight="false" outlineLevel="0" collapsed="false">
      <c r="A40" s="183" t="n">
        <v>32</v>
      </c>
      <c r="B40" s="189" t="s">
        <v>740</v>
      </c>
      <c r="C40" s="190" t="s">
        <v>741</v>
      </c>
      <c r="D40" s="190" t="s">
        <v>742</v>
      </c>
      <c r="E40" s="189" t="s">
        <v>743</v>
      </c>
      <c r="F40" s="189" t="s">
        <v>740</v>
      </c>
      <c r="G40" s="191" t="str">
        <f aca="false">TRIM(F40)</f>
        <v>Archivo de trámite de la Aduana de Aguascalientes Sección Aduanera Zac.</v>
      </c>
      <c r="H40" s="187" t="s">
        <v>356</v>
      </c>
      <c r="I40" s="187"/>
      <c r="J40" s="187"/>
      <c r="K40" s="187"/>
      <c r="L40" s="187"/>
      <c r="N40" s="19" t="str">
        <f aca="false">CONCATENATE(C40,$M$9)</f>
        <v>800.09.00.03.03-T</v>
      </c>
      <c r="R40" s="193" t="s">
        <v>744</v>
      </c>
      <c r="W40" s="193" t="s">
        <v>745</v>
      </c>
      <c r="X40" s="193" t="s">
        <v>746</v>
      </c>
      <c r="Y40" s="193" t="s">
        <v>747</v>
      </c>
      <c r="Z40" s="193" t="s">
        <v>748</v>
      </c>
      <c r="AA40" s="193" t="s">
        <v>749</v>
      </c>
      <c r="AB40" s="193" t="s">
        <v>742</v>
      </c>
      <c r="AD40" s="193" t="s">
        <v>750</v>
      </c>
    </row>
    <row r="41" customFormat="false" ht="27" hidden="true" customHeight="false" outlineLevel="0" collapsed="false">
      <c r="A41" s="183" t="n">
        <v>33</v>
      </c>
      <c r="B41" s="189" t="s">
        <v>751</v>
      </c>
      <c r="C41" s="190" t="s">
        <v>752</v>
      </c>
      <c r="D41" s="190" t="s">
        <v>753</v>
      </c>
      <c r="E41" s="189" t="s">
        <v>754</v>
      </c>
      <c r="F41" s="189" t="s">
        <v>751</v>
      </c>
      <c r="G41" s="191" t="str">
        <f aca="false">TRIM(F41)</f>
        <v>Archivo de trámite de la Aduana de Aguascalientes Sección Aduanera SLP</v>
      </c>
      <c r="H41" s="187" t="s">
        <v>356</v>
      </c>
      <c r="I41" s="187"/>
      <c r="J41" s="187"/>
      <c r="K41" s="187"/>
      <c r="L41" s="187"/>
      <c r="N41" s="19" t="str">
        <f aca="false">CONCATENATE(C41,$M$9)</f>
        <v>800.09.00.04.00-T</v>
      </c>
      <c r="R41" s="193" t="s">
        <v>755</v>
      </c>
      <c r="W41" s="193" t="s">
        <v>756</v>
      </c>
      <c r="X41" s="193" t="s">
        <v>757</v>
      </c>
      <c r="Y41" s="193" t="s">
        <v>758</v>
      </c>
      <c r="Z41" s="193" t="s">
        <v>759</v>
      </c>
      <c r="AA41" s="193" t="s">
        <v>760</v>
      </c>
      <c r="AB41" s="193" t="s">
        <v>753</v>
      </c>
      <c r="AD41" s="193" t="s">
        <v>761</v>
      </c>
    </row>
    <row r="42" customFormat="false" ht="27" hidden="true" customHeight="false" outlineLevel="0" collapsed="false">
      <c r="A42" s="183" t="n">
        <v>34</v>
      </c>
      <c r="B42" s="189" t="s">
        <v>762</v>
      </c>
      <c r="C42" s="190" t="s">
        <v>763</v>
      </c>
      <c r="D42" s="190" t="s">
        <v>764</v>
      </c>
      <c r="E42" s="189" t="s">
        <v>765</v>
      </c>
      <c r="F42" s="189" t="s">
        <v>762</v>
      </c>
      <c r="G42" s="191" t="str">
        <f aca="false">TRIM(F42)</f>
        <v>Archivo de trámite de la Aduana de Ensenada BC</v>
      </c>
      <c r="H42" s="187" t="s">
        <v>356</v>
      </c>
      <c r="I42" s="187"/>
      <c r="J42" s="187"/>
      <c r="K42" s="187"/>
      <c r="L42" s="187"/>
      <c r="N42" s="19" t="str">
        <f aca="false">CONCATENATE(C42,$M$9)</f>
        <v>800.10.00.00.00-T</v>
      </c>
      <c r="R42" s="193" t="s">
        <v>766</v>
      </c>
      <c r="W42" s="193" t="s">
        <v>767</v>
      </c>
      <c r="X42" s="193" t="s">
        <v>768</v>
      </c>
      <c r="Y42" s="193" t="s">
        <v>769</v>
      </c>
      <c r="Z42" s="193" t="s">
        <v>770</v>
      </c>
      <c r="AA42" s="193" t="s">
        <v>771</v>
      </c>
      <c r="AB42" s="193" t="s">
        <v>764</v>
      </c>
      <c r="AD42" s="193" t="s">
        <v>772</v>
      </c>
    </row>
    <row r="43" customFormat="false" ht="27" hidden="true" customHeight="false" outlineLevel="0" collapsed="false">
      <c r="A43" s="183" t="n">
        <v>35</v>
      </c>
      <c r="B43" s="189" t="s">
        <v>773</v>
      </c>
      <c r="C43" s="190" t="s">
        <v>774</v>
      </c>
      <c r="D43" s="190" t="s">
        <v>775</v>
      </c>
      <c r="E43" s="189" t="s">
        <v>776</v>
      </c>
      <c r="F43" s="189" t="s">
        <v>773</v>
      </c>
      <c r="G43" s="191" t="str">
        <f aca="false">TRIM(F43)</f>
        <v>Archivo de trámite de la Aduana de Mexicali Baja California</v>
      </c>
      <c r="H43" s="187" t="s">
        <v>356</v>
      </c>
      <c r="I43" s="187"/>
      <c r="J43" s="187"/>
      <c r="K43" s="187"/>
      <c r="L43" s="187"/>
      <c r="N43" s="19" t="str">
        <f aca="false">CONCATENATE(C43,$M$9)</f>
        <v>800.11.00.00.00-T</v>
      </c>
      <c r="R43" s="193" t="s">
        <v>777</v>
      </c>
      <c r="W43" s="193" t="s">
        <v>778</v>
      </c>
      <c r="X43" s="193" t="s">
        <v>779</v>
      </c>
      <c r="Y43" s="193" t="s">
        <v>780</v>
      </c>
      <c r="Z43" s="193" t="s">
        <v>781</v>
      </c>
      <c r="AA43" s="193" t="s">
        <v>782</v>
      </c>
      <c r="AB43" s="193" t="s">
        <v>775</v>
      </c>
      <c r="AD43" s="193" t="s">
        <v>783</v>
      </c>
    </row>
    <row r="44" customFormat="false" ht="27" hidden="true" customHeight="false" outlineLevel="0" collapsed="false">
      <c r="A44" s="183" t="n">
        <v>36</v>
      </c>
      <c r="B44" s="189" t="s">
        <v>784</v>
      </c>
      <c r="C44" s="190" t="s">
        <v>785</v>
      </c>
      <c r="D44" s="190" t="s">
        <v>786</v>
      </c>
      <c r="E44" s="189" t="s">
        <v>787</v>
      </c>
      <c r="F44" s="189" t="s">
        <v>784</v>
      </c>
      <c r="G44" s="191" t="str">
        <f aca="false">TRIM(F44)</f>
        <v>Archivo de trámite de la Aduana de Tecate Baja California</v>
      </c>
      <c r="H44" s="187" t="s">
        <v>356</v>
      </c>
      <c r="I44" s="187"/>
      <c r="J44" s="187"/>
      <c r="K44" s="187"/>
      <c r="L44" s="187"/>
      <c r="N44" s="19" t="str">
        <f aca="false">CONCATENATE(C44,$M$9)</f>
        <v>800.12.00.00.00-T</v>
      </c>
      <c r="R44" s="193" t="s">
        <v>788</v>
      </c>
      <c r="W44" s="193" t="s">
        <v>789</v>
      </c>
      <c r="X44" s="193" t="s">
        <v>790</v>
      </c>
      <c r="Y44" s="193" t="s">
        <v>791</v>
      </c>
      <c r="Z44" s="193" t="s">
        <v>792</v>
      </c>
      <c r="AA44" s="193" t="s">
        <v>793</v>
      </c>
      <c r="AB44" s="193" t="s">
        <v>786</v>
      </c>
      <c r="AD44" s="193" t="s">
        <v>794</v>
      </c>
    </row>
    <row r="45" customFormat="false" ht="27" hidden="true" customHeight="false" outlineLevel="0" collapsed="false">
      <c r="A45" s="183" t="n">
        <v>37</v>
      </c>
      <c r="B45" s="189" t="s">
        <v>795</v>
      </c>
      <c r="C45" s="190" t="s">
        <v>796</v>
      </c>
      <c r="D45" s="190" t="s">
        <v>797</v>
      </c>
      <c r="E45" s="189" t="s">
        <v>798</v>
      </c>
      <c r="F45" s="189" t="s">
        <v>795</v>
      </c>
      <c r="G45" s="191" t="str">
        <f aca="false">TRIM(F45)</f>
        <v>Archivo de trámite de la Aduana de Tijuana Baja California</v>
      </c>
      <c r="H45" s="187" t="s">
        <v>356</v>
      </c>
      <c r="I45" s="187"/>
      <c r="J45" s="187"/>
      <c r="K45" s="187"/>
      <c r="L45" s="187"/>
      <c r="N45" s="19" t="str">
        <f aca="false">CONCATENATE(C45,$M$9)</f>
        <v>800.13.00.00.00-T</v>
      </c>
      <c r="R45" s="193" t="s">
        <v>799</v>
      </c>
      <c r="W45" s="193" t="s">
        <v>800</v>
      </c>
      <c r="X45" s="193" t="s">
        <v>801</v>
      </c>
      <c r="Y45" s="193" t="s">
        <v>802</v>
      </c>
      <c r="Z45" s="193" t="s">
        <v>803</v>
      </c>
      <c r="AA45" s="193" t="s">
        <v>804</v>
      </c>
      <c r="AB45" s="193" t="s">
        <v>797</v>
      </c>
      <c r="AD45" s="193" t="s">
        <v>805</v>
      </c>
    </row>
    <row r="46" customFormat="false" ht="27" hidden="true" customHeight="false" outlineLevel="0" collapsed="false">
      <c r="A46" s="183" t="n">
        <v>38</v>
      </c>
      <c r="B46" s="189" t="s">
        <v>806</v>
      </c>
      <c r="C46" s="190" t="s">
        <v>807</v>
      </c>
      <c r="D46" s="190" t="s">
        <v>808</v>
      </c>
      <c r="E46" s="189" t="s">
        <v>809</v>
      </c>
      <c r="F46" s="189" t="s">
        <v>806</v>
      </c>
      <c r="G46" s="191" t="str">
        <f aca="false">TRIM(F46)</f>
        <v>Archivo de trámite de la Aduana de La Paz BCS</v>
      </c>
      <c r="H46" s="187" t="s">
        <v>356</v>
      </c>
      <c r="I46" s="187"/>
      <c r="J46" s="187"/>
      <c r="K46" s="187"/>
      <c r="L46" s="187"/>
      <c r="N46" s="19" t="str">
        <f aca="false">CONCATENATE(C46,$M$9)</f>
        <v>800.14.00.00.00-T</v>
      </c>
      <c r="R46" s="193" t="s">
        <v>810</v>
      </c>
      <c r="W46" s="193" t="s">
        <v>811</v>
      </c>
      <c r="X46" s="193" t="s">
        <v>812</v>
      </c>
      <c r="Y46" s="193" t="s">
        <v>813</v>
      </c>
      <c r="Z46" s="193" t="s">
        <v>814</v>
      </c>
      <c r="AA46" s="193" t="s">
        <v>815</v>
      </c>
      <c r="AB46" s="193" t="s">
        <v>808</v>
      </c>
      <c r="AD46" s="193" t="s">
        <v>816</v>
      </c>
    </row>
    <row r="47" customFormat="false" ht="27" hidden="true" customHeight="false" outlineLevel="0" collapsed="false">
      <c r="A47" s="183" t="n">
        <v>39</v>
      </c>
      <c r="B47" s="189" t="s">
        <v>817</v>
      </c>
      <c r="C47" s="190" t="s">
        <v>818</v>
      </c>
      <c r="D47" s="190" t="s">
        <v>819</v>
      </c>
      <c r="E47" s="189" t="s">
        <v>820</v>
      </c>
      <c r="F47" s="189" t="s">
        <v>817</v>
      </c>
      <c r="G47" s="191" t="str">
        <f aca="false">TRIM(F47)</f>
        <v>Archivo de trámite de la Aduana de Ciudad del Carmen Campeche</v>
      </c>
      <c r="H47" s="187" t="s">
        <v>356</v>
      </c>
      <c r="I47" s="187"/>
      <c r="J47" s="187"/>
      <c r="K47" s="187"/>
      <c r="L47" s="187"/>
      <c r="N47" s="19" t="str">
        <f aca="false">CONCATENATE(C47,$M$9)</f>
        <v>800.15.00.00.00-T</v>
      </c>
      <c r="R47" s="193" t="s">
        <v>821</v>
      </c>
      <c r="W47" s="193" t="s">
        <v>822</v>
      </c>
      <c r="X47" s="193" t="s">
        <v>823</v>
      </c>
      <c r="Y47" s="193" t="s">
        <v>824</v>
      </c>
      <c r="Z47" s="193" t="s">
        <v>825</v>
      </c>
      <c r="AA47" s="193" t="s">
        <v>826</v>
      </c>
      <c r="AB47" s="193" t="s">
        <v>819</v>
      </c>
      <c r="AD47" s="193" t="s">
        <v>827</v>
      </c>
    </row>
    <row r="48" customFormat="false" ht="27" hidden="true" customHeight="false" outlineLevel="0" collapsed="false">
      <c r="A48" s="183" t="n">
        <v>40</v>
      </c>
      <c r="B48" s="189" t="s">
        <v>828</v>
      </c>
      <c r="C48" s="190" t="s">
        <v>829</v>
      </c>
      <c r="D48" s="190" t="s">
        <v>830</v>
      </c>
      <c r="E48" s="189" t="s">
        <v>831</v>
      </c>
      <c r="F48" s="189" t="s">
        <v>828</v>
      </c>
      <c r="G48" s="191" t="str">
        <f aca="false">TRIM(F48)</f>
        <v>Archivo de trámite de la Aduana de Ciudad Acuña Coahuila de Zaragoza</v>
      </c>
      <c r="H48" s="187" t="s">
        <v>356</v>
      </c>
      <c r="I48" s="187"/>
      <c r="J48" s="187"/>
      <c r="K48" s="187"/>
      <c r="L48" s="187"/>
      <c r="N48" s="19" t="str">
        <f aca="false">CONCATENATE(C48,$M$9)</f>
        <v>800.16.00.00.00-T</v>
      </c>
      <c r="R48" s="193" t="s">
        <v>832</v>
      </c>
      <c r="W48" s="193" t="s">
        <v>833</v>
      </c>
      <c r="X48" s="193" t="s">
        <v>834</v>
      </c>
      <c r="Y48" s="193" t="s">
        <v>835</v>
      </c>
      <c r="Z48" s="193" t="s">
        <v>836</v>
      </c>
      <c r="AA48" s="193" t="s">
        <v>837</v>
      </c>
      <c r="AB48" s="193" t="s">
        <v>830</v>
      </c>
      <c r="AD48" s="193" t="s">
        <v>838</v>
      </c>
    </row>
    <row r="49" customFormat="false" ht="27" hidden="true" customHeight="false" outlineLevel="0" collapsed="false">
      <c r="A49" s="183" t="n">
        <v>41</v>
      </c>
      <c r="B49" s="189" t="s">
        <v>839</v>
      </c>
      <c r="C49" s="190" t="s">
        <v>840</v>
      </c>
      <c r="D49" s="190" t="s">
        <v>841</v>
      </c>
      <c r="E49" s="189" t="s">
        <v>842</v>
      </c>
      <c r="F49" s="189" t="s">
        <v>839</v>
      </c>
      <c r="G49" s="191" t="str">
        <f aca="false">TRIM(F49)</f>
        <v>Archivo de trámite de la Aduana de Piedras Negras Coahuila de Zaragoza</v>
      </c>
      <c r="H49" s="187" t="s">
        <v>356</v>
      </c>
      <c r="I49" s="187"/>
      <c r="J49" s="187"/>
      <c r="K49" s="187"/>
      <c r="L49" s="187"/>
      <c r="N49" s="19" t="str">
        <f aca="false">CONCATENATE(C49,$M$9)</f>
        <v>800.17.00.00.00-T</v>
      </c>
      <c r="R49" s="193" t="s">
        <v>843</v>
      </c>
      <c r="W49" s="193" t="s">
        <v>844</v>
      </c>
      <c r="X49" s="193" t="s">
        <v>845</v>
      </c>
      <c r="Y49" s="193" t="s">
        <v>846</v>
      </c>
      <c r="Z49" s="193" t="s">
        <v>847</v>
      </c>
      <c r="AA49" s="193" t="s">
        <v>848</v>
      </c>
      <c r="AB49" s="193" t="s">
        <v>841</v>
      </c>
      <c r="AD49" s="193" t="s">
        <v>849</v>
      </c>
    </row>
    <row r="50" customFormat="false" ht="27" hidden="true" customHeight="false" outlineLevel="0" collapsed="false">
      <c r="A50" s="183" t="n">
        <v>42</v>
      </c>
      <c r="B50" s="189" t="s">
        <v>850</v>
      </c>
      <c r="C50" s="190" t="s">
        <v>851</v>
      </c>
      <c r="D50" s="190" t="s">
        <v>852</v>
      </c>
      <c r="E50" s="189" t="s">
        <v>853</v>
      </c>
      <c r="F50" s="189" t="s">
        <v>850</v>
      </c>
      <c r="G50" s="191" t="str">
        <f aca="false">TRIM(F50)</f>
        <v>Archivo de trámite de la Aduana de Torreón Coahuila de Zaragoza</v>
      </c>
      <c r="H50" s="187" t="s">
        <v>356</v>
      </c>
      <c r="I50" s="187"/>
      <c r="J50" s="187"/>
      <c r="K50" s="187"/>
      <c r="L50" s="187"/>
      <c r="N50" s="19" t="str">
        <f aca="false">CONCATENATE(C50,$M$9)</f>
        <v>800.18.00.00.00-T</v>
      </c>
      <c r="R50" s="193" t="s">
        <v>854</v>
      </c>
      <c r="W50" s="193" t="s">
        <v>855</v>
      </c>
      <c r="X50" s="193" t="s">
        <v>856</v>
      </c>
      <c r="Y50" s="193" t="s">
        <v>857</v>
      </c>
      <c r="Z50" s="193" t="s">
        <v>858</v>
      </c>
      <c r="AA50" s="193" t="s">
        <v>859</v>
      </c>
      <c r="AB50" s="193" t="s">
        <v>852</v>
      </c>
      <c r="AD50" s="193" t="s">
        <v>860</v>
      </c>
    </row>
    <row r="51" customFormat="false" ht="27" hidden="true" customHeight="false" outlineLevel="0" collapsed="false">
      <c r="A51" s="183" t="n">
        <v>43</v>
      </c>
      <c r="B51" s="189" t="s">
        <v>861</v>
      </c>
      <c r="C51" s="190" t="s">
        <v>862</v>
      </c>
      <c r="D51" s="190" t="s">
        <v>863</v>
      </c>
      <c r="E51" s="189" t="s">
        <v>864</v>
      </c>
      <c r="F51" s="189" t="s">
        <v>861</v>
      </c>
      <c r="G51" s="191" t="str">
        <f aca="false">TRIM(F51)</f>
        <v>Archivo de trámite de la Aduana de Manzanillo Colima</v>
      </c>
      <c r="H51" s="187" t="s">
        <v>356</v>
      </c>
      <c r="I51" s="187"/>
      <c r="J51" s="187"/>
      <c r="K51" s="187"/>
      <c r="L51" s="187"/>
      <c r="N51" s="19" t="str">
        <f aca="false">CONCATENATE(C51,$M$9)</f>
        <v>800.19.00.00.00-T</v>
      </c>
      <c r="R51" s="193" t="s">
        <v>865</v>
      </c>
      <c r="W51" s="193" t="s">
        <v>866</v>
      </c>
      <c r="X51" s="193" t="s">
        <v>867</v>
      </c>
      <c r="Y51" s="193" t="s">
        <v>868</v>
      </c>
      <c r="Z51" s="193" t="s">
        <v>869</v>
      </c>
      <c r="AA51" s="193" t="s">
        <v>870</v>
      </c>
      <c r="AB51" s="193" t="s">
        <v>863</v>
      </c>
      <c r="AD51" s="193" t="s">
        <v>871</v>
      </c>
    </row>
    <row r="52" customFormat="false" ht="27" hidden="true" customHeight="false" outlineLevel="0" collapsed="false">
      <c r="A52" s="183" t="n">
        <v>44</v>
      </c>
      <c r="B52" s="189" t="s">
        <v>872</v>
      </c>
      <c r="C52" s="190" t="s">
        <v>873</v>
      </c>
      <c r="D52" s="190" t="s">
        <v>874</v>
      </c>
      <c r="E52" s="189" t="s">
        <v>875</v>
      </c>
      <c r="F52" s="189" t="s">
        <v>876</v>
      </c>
      <c r="G52" s="191" t="str">
        <f aca="false">TRIM(F52)</f>
        <v>Archivo de trámite de la Aduana de Ciudad Hidalgo Suichate Chiapas</v>
      </c>
      <c r="H52" s="187" t="s">
        <v>356</v>
      </c>
      <c r="I52" s="187"/>
      <c r="J52" s="187"/>
      <c r="K52" s="187"/>
      <c r="L52" s="187"/>
      <c r="N52" s="19" t="str">
        <f aca="false">CONCATENATE(C52,$M$9)</f>
        <v>800.20.00.00.00-T</v>
      </c>
      <c r="R52" s="193" t="s">
        <v>877</v>
      </c>
      <c r="W52" s="193" t="s">
        <v>878</v>
      </c>
      <c r="X52" s="193" t="s">
        <v>879</v>
      </c>
      <c r="Y52" s="193" t="s">
        <v>880</v>
      </c>
      <c r="Z52" s="193" t="s">
        <v>881</v>
      </c>
      <c r="AA52" s="193" t="s">
        <v>882</v>
      </c>
      <c r="AB52" s="193" t="s">
        <v>874</v>
      </c>
      <c r="AD52" s="193" t="s">
        <v>883</v>
      </c>
    </row>
    <row r="53" customFormat="false" ht="27" hidden="true" customHeight="false" outlineLevel="0" collapsed="false">
      <c r="A53" s="183" t="n">
        <v>45</v>
      </c>
      <c r="B53" s="189" t="s">
        <v>884</v>
      </c>
      <c r="C53" s="190" t="s">
        <v>885</v>
      </c>
      <c r="D53" s="190" t="s">
        <v>886</v>
      </c>
      <c r="E53" s="189" t="s">
        <v>887</v>
      </c>
      <c r="F53" s="189" t="s">
        <v>884</v>
      </c>
      <c r="G53" s="191" t="str">
        <f aca="false">TRIM(F53)</f>
        <v>Archivo de trámite de la Aduana de Ciudad Juárez Chihuahua</v>
      </c>
      <c r="H53" s="187" t="s">
        <v>356</v>
      </c>
      <c r="I53" s="187"/>
      <c r="J53" s="187"/>
      <c r="K53" s="187"/>
      <c r="L53" s="187"/>
      <c r="N53" s="19" t="str">
        <f aca="false">CONCATENATE(C53,$M$9)</f>
        <v>800.21.00.00.00-T</v>
      </c>
      <c r="R53" s="193" t="s">
        <v>888</v>
      </c>
      <c r="W53" s="193" t="s">
        <v>889</v>
      </c>
      <c r="X53" s="193" t="s">
        <v>890</v>
      </c>
      <c r="Y53" s="193" t="s">
        <v>891</v>
      </c>
      <c r="Z53" s="193" t="s">
        <v>892</v>
      </c>
      <c r="AA53" s="193" t="s">
        <v>893</v>
      </c>
      <c r="AB53" s="193" t="s">
        <v>886</v>
      </c>
      <c r="AD53" s="193" t="s">
        <v>894</v>
      </c>
    </row>
    <row r="54" s="198" customFormat="true" ht="27" hidden="true" customHeight="false" outlineLevel="0" collapsed="false">
      <c r="A54" s="183" t="n">
        <v>46</v>
      </c>
      <c r="B54" s="189" t="s">
        <v>895</v>
      </c>
      <c r="C54" s="190" t="s">
        <v>896</v>
      </c>
      <c r="D54" s="190" t="s">
        <v>897</v>
      </c>
      <c r="E54" s="189" t="s">
        <v>898</v>
      </c>
      <c r="F54" s="189" t="s">
        <v>895</v>
      </c>
      <c r="G54" s="191" t="str">
        <f aca="false">TRIM(F54)</f>
        <v>Archivo de trámite de la Aduana de Cihuahua Chihuahua</v>
      </c>
      <c r="H54" s="187" t="s">
        <v>356</v>
      </c>
      <c r="I54" s="187"/>
      <c r="J54" s="187"/>
      <c r="K54" s="187"/>
      <c r="L54" s="187"/>
      <c r="M54" s="19"/>
      <c r="N54" s="19" t="str">
        <f aca="false">CONCATENATE(C54,$M$9)</f>
        <v>800.22.00.00.00-T</v>
      </c>
      <c r="R54" s="193" t="s">
        <v>899</v>
      </c>
      <c r="S54" s="19"/>
      <c r="T54" s="19"/>
      <c r="U54" s="19"/>
      <c r="V54" s="19"/>
      <c r="W54" s="193" t="s">
        <v>900</v>
      </c>
      <c r="X54" s="193" t="s">
        <v>901</v>
      </c>
      <c r="Y54" s="193" t="s">
        <v>902</v>
      </c>
      <c r="Z54" s="193" t="s">
        <v>903</v>
      </c>
      <c r="AA54" s="193" t="s">
        <v>904</v>
      </c>
      <c r="AB54" s="193" t="s">
        <v>897</v>
      </c>
      <c r="AC54" s="19"/>
      <c r="AD54" s="193" t="s">
        <v>905</v>
      </c>
      <c r="AE54" s="19"/>
      <c r="AF54" s="19"/>
      <c r="AG54" s="19"/>
      <c r="AH54" s="19"/>
      <c r="AI54" s="19"/>
      <c r="AJ54" s="19"/>
      <c r="AK54" s="19"/>
      <c r="AL54" s="19"/>
      <c r="AM54" s="19"/>
      <c r="AN54" s="19"/>
      <c r="AO54" s="19"/>
      <c r="AP54" s="19"/>
      <c r="AQ54" s="19"/>
      <c r="AR54" s="19"/>
      <c r="AS54" s="19"/>
      <c r="AT54" s="19"/>
      <c r="AU54" s="19"/>
      <c r="AV54" s="19"/>
      <c r="AW54" s="19"/>
      <c r="AX54" s="19"/>
      <c r="AY54" s="19"/>
      <c r="AZ54" s="19"/>
      <c r="BA54" s="19"/>
      <c r="BB54" s="19"/>
      <c r="BC54" s="19"/>
      <c r="BD54" s="19"/>
      <c r="BE54" s="19"/>
      <c r="BF54" s="19"/>
      <c r="BG54" s="19"/>
      <c r="BH54" s="19"/>
      <c r="BI54" s="19"/>
      <c r="BJ54" s="19"/>
      <c r="BK54" s="19"/>
      <c r="BL54" s="19"/>
      <c r="BM54" s="19"/>
    </row>
    <row r="55" customFormat="false" ht="27" hidden="true" customHeight="false" outlineLevel="0" collapsed="false">
      <c r="A55" s="183" t="n">
        <v>47</v>
      </c>
      <c r="B55" s="189" t="s">
        <v>906</v>
      </c>
      <c r="C55" s="190" t="s">
        <v>907</v>
      </c>
      <c r="D55" s="190" t="s">
        <v>908</v>
      </c>
      <c r="E55" s="189" t="s">
        <v>909</v>
      </c>
      <c r="F55" s="189" t="s">
        <v>906</v>
      </c>
      <c r="G55" s="191" t="str">
        <f aca="false">TRIM(F55)</f>
        <v>Archivo de trámite de la Aduana de Ojinaga Chihuahua</v>
      </c>
      <c r="H55" s="187" t="s">
        <v>356</v>
      </c>
      <c r="I55" s="187"/>
      <c r="J55" s="187"/>
      <c r="K55" s="187"/>
      <c r="L55" s="187"/>
      <c r="N55" s="19" t="str">
        <f aca="false">CONCATENATE(C55,$M$9)</f>
        <v>800.23.00.00.00-T</v>
      </c>
      <c r="R55" s="193" t="s">
        <v>910</v>
      </c>
      <c r="W55" s="193" t="s">
        <v>911</v>
      </c>
      <c r="X55" s="193" t="s">
        <v>912</v>
      </c>
      <c r="Y55" s="193" t="s">
        <v>913</v>
      </c>
      <c r="Z55" s="193" t="s">
        <v>914</v>
      </c>
      <c r="AA55" s="193" t="s">
        <v>915</v>
      </c>
      <c r="AB55" s="193" t="s">
        <v>908</v>
      </c>
      <c r="AD55" s="193" t="s">
        <v>916</v>
      </c>
    </row>
    <row r="56" customFormat="false" ht="27" hidden="true" customHeight="false" outlineLevel="0" collapsed="false">
      <c r="A56" s="183" t="n">
        <v>48</v>
      </c>
      <c r="B56" s="189" t="s">
        <v>917</v>
      </c>
      <c r="C56" s="190" t="s">
        <v>918</v>
      </c>
      <c r="D56" s="190" t="s">
        <v>919</v>
      </c>
      <c r="E56" s="189" t="s">
        <v>920</v>
      </c>
      <c r="F56" s="189" t="s">
        <v>917</v>
      </c>
      <c r="G56" s="191" t="str">
        <f aca="false">TRIM(F56)</f>
        <v>Archivo de trámite de la Aduana de Puerto Palomas Chihuahua</v>
      </c>
      <c r="H56" s="187" t="s">
        <v>356</v>
      </c>
      <c r="I56" s="187"/>
      <c r="J56" s="187"/>
      <c r="K56" s="187"/>
      <c r="L56" s="187"/>
      <c r="N56" s="19" t="str">
        <f aca="false">CONCATENATE(C56,$M$9)</f>
        <v>800.24.00.00.00-T</v>
      </c>
      <c r="R56" s="193" t="s">
        <v>921</v>
      </c>
      <c r="W56" s="193" t="s">
        <v>922</v>
      </c>
      <c r="X56" s="193" t="s">
        <v>923</v>
      </c>
      <c r="Y56" s="193" t="s">
        <v>924</v>
      </c>
      <c r="Z56" s="193" t="s">
        <v>925</v>
      </c>
      <c r="AA56" s="193" t="s">
        <v>926</v>
      </c>
      <c r="AB56" s="193" t="s">
        <v>919</v>
      </c>
      <c r="AD56" s="193" t="s">
        <v>927</v>
      </c>
    </row>
    <row r="57" customFormat="false" ht="27" hidden="true" customHeight="false" outlineLevel="0" collapsed="false">
      <c r="A57" s="183" t="n">
        <v>49</v>
      </c>
      <c r="B57" s="189" t="s">
        <v>928</v>
      </c>
      <c r="C57" s="190" t="s">
        <v>929</v>
      </c>
      <c r="D57" s="190" t="s">
        <v>930</v>
      </c>
      <c r="E57" s="189" t="s">
        <v>931</v>
      </c>
      <c r="F57" s="189" t="s">
        <v>928</v>
      </c>
      <c r="G57" s="191" t="str">
        <f aca="false">TRIM(F57)</f>
        <v>Archivo de trámite de la Aduana de AICM Ciudad de México</v>
      </c>
      <c r="H57" s="187" t="s">
        <v>356</v>
      </c>
      <c r="I57" s="187"/>
      <c r="J57" s="187"/>
      <c r="K57" s="187"/>
      <c r="L57" s="187"/>
      <c r="N57" s="19" t="str">
        <f aca="false">CONCATENATE(C57,$M$9)</f>
        <v>800.25.00.00.00-T</v>
      </c>
      <c r="R57" s="193" t="s">
        <v>932</v>
      </c>
      <c r="W57" s="193" t="s">
        <v>933</v>
      </c>
      <c r="X57" s="193" t="s">
        <v>934</v>
      </c>
      <c r="Y57" s="193" t="s">
        <v>935</v>
      </c>
      <c r="Z57" s="193" t="s">
        <v>936</v>
      </c>
      <c r="AA57" s="193" t="s">
        <v>937</v>
      </c>
      <c r="AB57" s="193" t="s">
        <v>930</v>
      </c>
      <c r="AD57" s="193" t="s">
        <v>938</v>
      </c>
    </row>
    <row r="58" customFormat="false" ht="15" hidden="true" customHeight="false" outlineLevel="0" collapsed="false">
      <c r="A58" s="183" t="n">
        <v>50</v>
      </c>
      <c r="B58" s="189" t="s">
        <v>939</v>
      </c>
      <c r="C58" s="190" t="s">
        <v>940</v>
      </c>
      <c r="D58" s="190" t="s">
        <v>941</v>
      </c>
      <c r="E58" s="189" t="s">
        <v>942</v>
      </c>
      <c r="F58" s="189" t="s">
        <v>939</v>
      </c>
      <c r="G58" s="191" t="str">
        <f aca="false">TRIM(F58)</f>
        <v>Archivo de trámite de la Aduana de México</v>
      </c>
      <c r="H58" s="187" t="s">
        <v>356</v>
      </c>
      <c r="I58" s="187"/>
      <c r="J58" s="187"/>
      <c r="K58" s="187"/>
      <c r="L58" s="187"/>
      <c r="N58" s="19" t="str">
        <f aca="false">CONCATENATE(C58,$M$9)</f>
        <v>800.26.00.00.00-T</v>
      </c>
      <c r="R58" s="193" t="s">
        <v>943</v>
      </c>
      <c r="W58" s="193" t="s">
        <v>944</v>
      </c>
      <c r="X58" s="193" t="s">
        <v>945</v>
      </c>
      <c r="Y58" s="193" t="s">
        <v>946</v>
      </c>
      <c r="Z58" s="193" t="s">
        <v>947</v>
      </c>
      <c r="AA58" s="193" t="s">
        <v>948</v>
      </c>
      <c r="AB58" s="193" t="s">
        <v>941</v>
      </c>
      <c r="AD58" s="193" t="s">
        <v>949</v>
      </c>
    </row>
    <row r="59" customFormat="false" ht="27" hidden="true" customHeight="false" outlineLevel="0" collapsed="false">
      <c r="A59" s="183" t="n">
        <v>51</v>
      </c>
      <c r="B59" s="189" t="s">
        <v>950</v>
      </c>
      <c r="C59" s="190" t="s">
        <v>951</v>
      </c>
      <c r="D59" s="190" t="s">
        <v>952</v>
      </c>
      <c r="E59" s="189" t="s">
        <v>953</v>
      </c>
      <c r="F59" s="189" t="s">
        <v>950</v>
      </c>
      <c r="G59" s="191" t="str">
        <f aca="false">TRIM(F59)</f>
        <v>Archivo de trámite de la Aduana de Guanajuato Silao de la Victoria</v>
      </c>
      <c r="H59" s="187" t="s">
        <v>356</v>
      </c>
      <c r="I59" s="187"/>
      <c r="J59" s="187"/>
      <c r="K59" s="187"/>
      <c r="L59" s="187"/>
      <c r="N59" s="19" t="str">
        <f aca="false">CONCATENATE(C59,$M$9)</f>
        <v>800.27.00.00.00-T</v>
      </c>
      <c r="R59" s="193" t="s">
        <v>954</v>
      </c>
      <c r="W59" s="193" t="s">
        <v>955</v>
      </c>
      <c r="X59" s="193" t="s">
        <v>956</v>
      </c>
      <c r="Y59" s="193" t="s">
        <v>957</v>
      </c>
      <c r="Z59" s="193" t="s">
        <v>958</v>
      </c>
      <c r="AA59" s="193" t="s">
        <v>959</v>
      </c>
      <c r="AB59" s="193" t="s">
        <v>952</v>
      </c>
      <c r="AD59" s="193" t="s">
        <v>960</v>
      </c>
    </row>
    <row r="60" customFormat="false" ht="15" hidden="true" customHeight="false" outlineLevel="0" collapsed="false">
      <c r="A60" s="183" t="n">
        <v>52</v>
      </c>
      <c r="B60" s="189" t="s">
        <v>961</v>
      </c>
      <c r="C60" s="190" t="s">
        <v>962</v>
      </c>
      <c r="D60" s="190" t="s">
        <v>963</v>
      </c>
      <c r="E60" s="189" t="s">
        <v>964</v>
      </c>
      <c r="F60" s="189" t="s">
        <v>961</v>
      </c>
      <c r="G60" s="191" t="str">
        <f aca="false">TRIM(F60)</f>
        <v>Archivo de trámite de la Aduana de Acapulco</v>
      </c>
      <c r="H60" s="187" t="s">
        <v>356</v>
      </c>
      <c r="I60" s="187"/>
      <c r="J60" s="187"/>
      <c r="K60" s="187"/>
      <c r="L60" s="187"/>
      <c r="N60" s="19" t="str">
        <f aca="false">CONCATENATE(C60,$M$9)</f>
        <v>800.28.00.00.00-T</v>
      </c>
      <c r="R60" s="193" t="s">
        <v>965</v>
      </c>
      <c r="W60" s="193" t="s">
        <v>966</v>
      </c>
      <c r="X60" s="193" t="s">
        <v>967</v>
      </c>
      <c r="Y60" s="193" t="s">
        <v>968</v>
      </c>
      <c r="Z60" s="193" t="s">
        <v>969</v>
      </c>
      <c r="AA60" s="193" t="s">
        <v>970</v>
      </c>
      <c r="AB60" s="193" t="s">
        <v>963</v>
      </c>
      <c r="AD60" s="193" t="s">
        <v>971</v>
      </c>
    </row>
    <row r="61" customFormat="false" ht="27" hidden="true" customHeight="false" outlineLevel="0" collapsed="false">
      <c r="A61" s="183" t="n">
        <v>53</v>
      </c>
      <c r="B61" s="189" t="s">
        <v>972</v>
      </c>
      <c r="C61" s="190" t="s">
        <v>973</v>
      </c>
      <c r="D61" s="190" t="s">
        <v>974</v>
      </c>
      <c r="E61" s="189" t="s">
        <v>975</v>
      </c>
      <c r="F61" s="189" t="s">
        <v>976</v>
      </c>
      <c r="G61" s="191" t="str">
        <f aca="false">TRIM(F61)</f>
        <v>Archivo de trámite de la Aduana de Guadalajara</v>
      </c>
      <c r="H61" s="187" t="s">
        <v>356</v>
      </c>
      <c r="I61" s="187"/>
      <c r="J61" s="187"/>
      <c r="K61" s="187"/>
      <c r="L61" s="187"/>
      <c r="N61" s="19" t="str">
        <f aca="false">CONCATENATE(C61,$M$9)</f>
        <v>800.29.00.00.00-T</v>
      </c>
      <c r="R61" s="193" t="s">
        <v>977</v>
      </c>
      <c r="W61" s="193" t="s">
        <v>978</v>
      </c>
      <c r="X61" s="193" t="s">
        <v>979</v>
      </c>
      <c r="Y61" s="193" t="s">
        <v>980</v>
      </c>
      <c r="Z61" s="193" t="s">
        <v>981</v>
      </c>
      <c r="AA61" s="193" t="s">
        <v>982</v>
      </c>
      <c r="AB61" s="193" t="s">
        <v>974</v>
      </c>
      <c r="AD61" s="193" t="s">
        <v>983</v>
      </c>
    </row>
    <row r="62" customFormat="false" ht="27" hidden="true" customHeight="false" outlineLevel="0" collapsed="false">
      <c r="A62" s="183" t="n">
        <v>54</v>
      </c>
      <c r="B62" s="189" t="s">
        <v>984</v>
      </c>
      <c r="C62" s="190" t="s">
        <v>985</v>
      </c>
      <c r="D62" s="190" t="s">
        <v>986</v>
      </c>
      <c r="E62" s="189" t="s">
        <v>987</v>
      </c>
      <c r="F62" s="189" t="s">
        <v>984</v>
      </c>
      <c r="G62" s="191" t="str">
        <f aca="false">TRIM(F62)</f>
        <v>Archivo de trámite de la Aduana de Toluca Estado de México</v>
      </c>
      <c r="H62" s="187" t="s">
        <v>356</v>
      </c>
      <c r="I62" s="187"/>
      <c r="J62" s="187"/>
      <c r="K62" s="187"/>
      <c r="L62" s="187"/>
      <c r="N62" s="19" t="str">
        <f aca="false">CONCATENATE(C62,$M$9)</f>
        <v>800.30.00.00.00-T</v>
      </c>
      <c r="R62" s="193" t="s">
        <v>988</v>
      </c>
      <c r="W62" s="193" t="s">
        <v>989</v>
      </c>
      <c r="X62" s="193" t="s">
        <v>990</v>
      </c>
      <c r="Y62" s="193" t="s">
        <v>991</v>
      </c>
      <c r="Z62" s="193" t="s">
        <v>992</v>
      </c>
      <c r="AA62" s="193" t="s">
        <v>993</v>
      </c>
      <c r="AB62" s="193" t="s">
        <v>986</v>
      </c>
      <c r="AD62" s="193" t="s">
        <v>994</v>
      </c>
    </row>
    <row r="63" customFormat="false" ht="27" hidden="true" customHeight="false" outlineLevel="0" collapsed="false">
      <c r="A63" s="183" t="n">
        <v>55</v>
      </c>
      <c r="B63" s="189" t="s">
        <v>995</v>
      </c>
      <c r="C63" s="190" t="s">
        <v>996</v>
      </c>
      <c r="D63" s="190" t="s">
        <v>997</v>
      </c>
      <c r="E63" s="189" t="s">
        <v>998</v>
      </c>
      <c r="F63" s="189" t="s">
        <v>995</v>
      </c>
      <c r="G63" s="191" t="str">
        <f aca="false">TRIM(F63)</f>
        <v>Archivo de trámite de la Aduana de Lázaro Cárdenas Michoacán</v>
      </c>
      <c r="H63" s="187" t="s">
        <v>356</v>
      </c>
      <c r="I63" s="187"/>
      <c r="J63" s="187"/>
      <c r="K63" s="187"/>
      <c r="L63" s="187"/>
      <c r="N63" s="19" t="str">
        <f aca="false">CONCATENATE(C63,$M$9)</f>
        <v>800.31.00.00.00-T</v>
      </c>
      <c r="R63" s="193" t="s">
        <v>999</v>
      </c>
      <c r="W63" s="193" t="s">
        <v>1000</v>
      </c>
      <c r="X63" s="193" t="s">
        <v>1001</v>
      </c>
      <c r="Y63" s="193" t="s">
        <v>1002</v>
      </c>
      <c r="Z63" s="193" t="s">
        <v>1003</v>
      </c>
      <c r="AA63" s="193" t="s">
        <v>1004</v>
      </c>
      <c r="AB63" s="193" t="s">
        <v>997</v>
      </c>
      <c r="AD63" s="193" t="s">
        <v>1005</v>
      </c>
    </row>
    <row r="64" customFormat="false" ht="27" hidden="true" customHeight="false" outlineLevel="0" collapsed="false">
      <c r="A64" s="183" t="n">
        <v>56</v>
      </c>
      <c r="B64" s="189" t="s">
        <v>1006</v>
      </c>
      <c r="C64" s="190" t="s">
        <v>1007</v>
      </c>
      <c r="D64" s="190" t="s">
        <v>1008</v>
      </c>
      <c r="E64" s="189" t="s">
        <v>1009</v>
      </c>
      <c r="F64" s="189" t="s">
        <v>1010</v>
      </c>
      <c r="G64" s="191" t="str">
        <f aca="false">TRIM(F64)</f>
        <v>Archivo de trámite de la Aduana de Colombia Anáhuac Nuevo León</v>
      </c>
      <c r="H64" s="187" t="s">
        <v>356</v>
      </c>
      <c r="I64" s="187"/>
      <c r="J64" s="187"/>
      <c r="K64" s="187"/>
      <c r="L64" s="187"/>
      <c r="N64" s="19" t="str">
        <f aca="false">CONCATENATE(C64,$M$9)</f>
        <v>800.32.00.00.00-T</v>
      </c>
      <c r="R64" s="193" t="s">
        <v>1011</v>
      </c>
      <c r="W64" s="193" t="s">
        <v>1012</v>
      </c>
      <c r="X64" s="193" t="s">
        <v>1013</v>
      </c>
      <c r="Y64" s="193" t="s">
        <v>1014</v>
      </c>
      <c r="Z64" s="193" t="s">
        <v>1015</v>
      </c>
      <c r="AA64" s="193" t="s">
        <v>1016</v>
      </c>
      <c r="AB64" s="193" t="s">
        <v>1008</v>
      </c>
      <c r="AD64" s="193" t="s">
        <v>1017</v>
      </c>
    </row>
    <row r="65" customFormat="false" ht="27" hidden="true" customHeight="false" outlineLevel="0" collapsed="false">
      <c r="A65" s="183" t="n">
        <v>57</v>
      </c>
      <c r="B65" s="189" t="s">
        <v>1018</v>
      </c>
      <c r="C65" s="190" t="s">
        <v>1019</v>
      </c>
      <c r="D65" s="190" t="s">
        <v>1020</v>
      </c>
      <c r="E65" s="189" t="s">
        <v>1021</v>
      </c>
      <c r="F65" s="189" t="s">
        <v>1022</v>
      </c>
      <c r="G65" s="191" t="str">
        <f aca="false">TRIM(F65)</f>
        <v>Archivo de trámite de la Aduana de Monterrey Gral. Escobedo Nuevo León</v>
      </c>
      <c r="H65" s="187" t="s">
        <v>356</v>
      </c>
      <c r="I65" s="187"/>
      <c r="J65" s="187"/>
      <c r="K65" s="187"/>
      <c r="L65" s="187"/>
      <c r="N65" s="19" t="str">
        <f aca="false">CONCATENATE(C65,$M$9)</f>
        <v>800.33.00.00.00-T</v>
      </c>
      <c r="R65" s="193" t="s">
        <v>1023</v>
      </c>
      <c r="W65" s="193" t="s">
        <v>1024</v>
      </c>
      <c r="X65" s="193" t="s">
        <v>1025</v>
      </c>
      <c r="Y65" s="193" t="s">
        <v>1026</v>
      </c>
      <c r="Z65" s="193" t="s">
        <v>1027</v>
      </c>
      <c r="AA65" s="193" t="s">
        <v>1028</v>
      </c>
      <c r="AB65" s="193" t="s">
        <v>1020</v>
      </c>
      <c r="AD65" s="193" t="s">
        <v>1029</v>
      </c>
    </row>
    <row r="66" customFormat="false" ht="27" hidden="true" customHeight="false" outlineLevel="0" collapsed="false">
      <c r="A66" s="183" t="n">
        <v>58</v>
      </c>
      <c r="B66" s="189" t="s">
        <v>1030</v>
      </c>
      <c r="C66" s="190" t="s">
        <v>1031</v>
      </c>
      <c r="D66" s="190" t="s">
        <v>1032</v>
      </c>
      <c r="E66" s="189" t="s">
        <v>1033</v>
      </c>
      <c r="F66" s="189" t="s">
        <v>1030</v>
      </c>
      <c r="G66" s="191" t="str">
        <f aca="false">TRIM(F66)</f>
        <v>Archivo de trámite de la Aduana de Salina Cruz Oaxaca</v>
      </c>
      <c r="H66" s="187" t="s">
        <v>356</v>
      </c>
      <c r="I66" s="187"/>
      <c r="J66" s="187"/>
      <c r="K66" s="187"/>
      <c r="L66" s="187"/>
      <c r="N66" s="19" t="str">
        <f aca="false">CONCATENATE(C66,$M$9)</f>
        <v>800.34.00.00.00-T</v>
      </c>
      <c r="R66" s="193" t="s">
        <v>1034</v>
      </c>
      <c r="W66" s="193" t="s">
        <v>1035</v>
      </c>
      <c r="X66" s="193" t="s">
        <v>1036</v>
      </c>
      <c r="Y66" s="193" t="s">
        <v>1037</v>
      </c>
      <c r="Z66" s="193" t="s">
        <v>1038</v>
      </c>
      <c r="AA66" s="193" t="s">
        <v>1039</v>
      </c>
      <c r="AB66" s="193" t="s">
        <v>1032</v>
      </c>
      <c r="AD66" s="193" t="s">
        <v>1040</v>
      </c>
    </row>
    <row r="67" customFormat="false" ht="15" hidden="true" customHeight="false" outlineLevel="0" collapsed="false">
      <c r="A67" s="183" t="n">
        <v>59</v>
      </c>
      <c r="B67" s="189" t="s">
        <v>1041</v>
      </c>
      <c r="C67" s="190" t="s">
        <v>1042</v>
      </c>
      <c r="D67" s="190" t="s">
        <v>1043</v>
      </c>
      <c r="E67" s="189" t="s">
        <v>1044</v>
      </c>
      <c r="F67" s="189" t="s">
        <v>1041</v>
      </c>
      <c r="G67" s="191" t="str">
        <f aca="false">TRIM(F67)</f>
        <v>Archivo de trámite de la Aduana de Puebla</v>
      </c>
      <c r="H67" s="187" t="s">
        <v>356</v>
      </c>
      <c r="I67" s="187"/>
      <c r="J67" s="187"/>
      <c r="K67" s="187"/>
      <c r="L67" s="187"/>
      <c r="N67" s="19" t="str">
        <f aca="false">CONCATENATE(C67,$M$9)</f>
        <v>800.35.00.00.00-T</v>
      </c>
      <c r="R67" s="193" t="s">
        <v>1045</v>
      </c>
      <c r="W67" s="193" t="s">
        <v>1046</v>
      </c>
      <c r="X67" s="193" t="s">
        <v>1047</v>
      </c>
      <c r="Y67" s="193" t="s">
        <v>1048</v>
      </c>
      <c r="Z67" s="193" t="s">
        <v>1049</v>
      </c>
      <c r="AA67" s="193" t="s">
        <v>1050</v>
      </c>
      <c r="AB67" s="193" t="s">
        <v>1043</v>
      </c>
      <c r="AD67" s="193" t="s">
        <v>1051</v>
      </c>
    </row>
    <row r="68" customFormat="false" ht="27" hidden="true" customHeight="false" outlineLevel="0" collapsed="false">
      <c r="A68" s="183" t="n">
        <v>60</v>
      </c>
      <c r="B68" s="189" t="s">
        <v>1052</v>
      </c>
      <c r="C68" s="190" t="s">
        <v>1053</v>
      </c>
      <c r="D68" s="190" t="s">
        <v>1054</v>
      </c>
      <c r="E68" s="189" t="s">
        <v>1055</v>
      </c>
      <c r="F68" s="189" t="s">
        <v>1052</v>
      </c>
      <c r="G68" s="191" t="str">
        <f aca="false">TRIM(F68)</f>
        <v>Archivo de trámite de la Aduana de Querétaro Colón</v>
      </c>
      <c r="H68" s="187" t="s">
        <v>356</v>
      </c>
      <c r="I68" s="187"/>
      <c r="J68" s="187"/>
      <c r="K68" s="187"/>
      <c r="L68" s="187"/>
      <c r="N68" s="19" t="str">
        <f aca="false">CONCATENATE(C68,$M$9)</f>
        <v>800.36.00.00.00-T</v>
      </c>
      <c r="R68" s="193" t="s">
        <v>1056</v>
      </c>
      <c r="W68" s="193" t="s">
        <v>1057</v>
      </c>
      <c r="X68" s="193" t="s">
        <v>1058</v>
      </c>
      <c r="Y68" s="193" t="s">
        <v>1059</v>
      </c>
      <c r="Z68" s="193" t="s">
        <v>1060</v>
      </c>
      <c r="AA68" s="193" t="s">
        <v>1061</v>
      </c>
      <c r="AB68" s="193" t="s">
        <v>1054</v>
      </c>
      <c r="AD68" s="193" t="s">
        <v>1062</v>
      </c>
    </row>
    <row r="69" s="187" customFormat="true" ht="27" hidden="true" customHeight="false" outlineLevel="0" collapsed="false">
      <c r="A69" s="183" t="n">
        <v>61</v>
      </c>
      <c r="B69" s="189" t="s">
        <v>1063</v>
      </c>
      <c r="C69" s="190" t="s">
        <v>1064</v>
      </c>
      <c r="D69" s="190" t="s">
        <v>1065</v>
      </c>
      <c r="E69" s="189" t="s">
        <v>1066</v>
      </c>
      <c r="F69" s="189" t="s">
        <v>1063</v>
      </c>
      <c r="G69" s="191" t="str">
        <f aca="false">TRIM(F69)</f>
        <v>Archivo de trámite de la Aduana de Cancún Quintana Roo</v>
      </c>
      <c r="H69" s="187" t="s">
        <v>356</v>
      </c>
      <c r="N69" s="19" t="str">
        <f aca="false">CONCATENATE(C69,$M$9)</f>
        <v>800.37.00.00.00-T</v>
      </c>
      <c r="R69" s="193" t="s">
        <v>1067</v>
      </c>
      <c r="W69" s="193" t="s">
        <v>1068</v>
      </c>
      <c r="Y69" s="193" t="s">
        <v>1069</v>
      </c>
      <c r="Z69" s="193" t="s">
        <v>1070</v>
      </c>
      <c r="AA69" s="193" t="s">
        <v>1071</v>
      </c>
      <c r="AB69" s="193" t="s">
        <v>1065</v>
      </c>
    </row>
    <row r="70" customFormat="false" ht="27" hidden="true" customHeight="false" outlineLevel="0" collapsed="false">
      <c r="A70" s="183" t="n">
        <v>62</v>
      </c>
      <c r="B70" s="189" t="s">
        <v>1072</v>
      </c>
      <c r="C70" s="190" t="s">
        <v>1073</v>
      </c>
      <c r="D70" s="190" t="s">
        <v>1074</v>
      </c>
      <c r="E70" s="189" t="s">
        <v>1075</v>
      </c>
      <c r="F70" s="189" t="s">
        <v>1072</v>
      </c>
      <c r="G70" s="191" t="str">
        <f aca="false">TRIM(F70)</f>
        <v>Archivo de trámite de la Aduana de Subteniente López Quintana Roo</v>
      </c>
      <c r="H70" s="187" t="s">
        <v>356</v>
      </c>
      <c r="I70" s="187"/>
      <c r="J70" s="187"/>
      <c r="K70" s="187"/>
      <c r="L70" s="187"/>
      <c r="N70" s="19" t="str">
        <f aca="false">CONCATENATE(C70,$M$9)</f>
        <v>800.38.00.00.00-T</v>
      </c>
      <c r="R70" s="193" t="s">
        <v>1076</v>
      </c>
      <c r="W70" s="193" t="s">
        <v>1077</v>
      </c>
      <c r="Y70" s="193" t="s">
        <v>1078</v>
      </c>
      <c r="AA70" s="193" t="s">
        <v>1079</v>
      </c>
      <c r="AB70" s="193" t="s">
        <v>1074</v>
      </c>
    </row>
    <row r="71" customFormat="false" ht="27" hidden="true" customHeight="false" outlineLevel="0" collapsed="false">
      <c r="A71" s="183" t="n">
        <v>63</v>
      </c>
      <c r="B71" s="189" t="s">
        <v>1080</v>
      </c>
      <c r="C71" s="190" t="s">
        <v>1081</v>
      </c>
      <c r="D71" s="190" t="s">
        <v>1082</v>
      </c>
      <c r="E71" s="189" t="s">
        <v>1083</v>
      </c>
      <c r="F71" s="189" t="s">
        <v>1080</v>
      </c>
      <c r="G71" s="191" t="str">
        <f aca="false">TRIM(F71)</f>
        <v>Archivo de trámite de la Aduana de Mazatlán Sinaloa</v>
      </c>
      <c r="H71" s="187" t="s">
        <v>356</v>
      </c>
      <c r="I71" s="187"/>
      <c r="J71" s="187"/>
      <c r="K71" s="187"/>
      <c r="L71" s="187"/>
      <c r="N71" s="19" t="str">
        <f aca="false">CONCATENATE(C71,$M$9)</f>
        <v>800.39.00.00.00-T</v>
      </c>
      <c r="R71" s="193" t="s">
        <v>1084</v>
      </c>
      <c r="W71" s="193" t="s">
        <v>1085</v>
      </c>
      <c r="Y71" s="193" t="s">
        <v>1086</v>
      </c>
      <c r="AA71" s="193" t="s">
        <v>1087</v>
      </c>
      <c r="AB71" s="193" t="s">
        <v>1082</v>
      </c>
    </row>
    <row r="72" customFormat="false" ht="27" hidden="true" customHeight="false" outlineLevel="0" collapsed="false">
      <c r="A72" s="183" t="n">
        <v>64</v>
      </c>
      <c r="B72" s="189" t="s">
        <v>1088</v>
      </c>
      <c r="C72" s="190" t="s">
        <v>1089</v>
      </c>
      <c r="D72" s="190" t="s">
        <v>1090</v>
      </c>
      <c r="E72" s="189" t="s">
        <v>1091</v>
      </c>
      <c r="F72" s="189" t="s">
        <v>1088</v>
      </c>
      <c r="G72" s="191" t="str">
        <f aca="false">TRIM(F72)</f>
        <v>Archivo de trámite de la Aduana de Agua Prieta</v>
      </c>
      <c r="H72" s="187" t="s">
        <v>356</v>
      </c>
      <c r="I72" s="187"/>
      <c r="J72" s="187"/>
      <c r="K72" s="187"/>
      <c r="L72" s="187"/>
      <c r="N72" s="19" t="str">
        <f aca="false">CONCATENATE(C72,$M$9)</f>
        <v>800.40.00.00.00-T</v>
      </c>
      <c r="R72" s="193" t="s">
        <v>1092</v>
      </c>
      <c r="W72" s="193" t="s">
        <v>1093</v>
      </c>
      <c r="Y72" s="193" t="s">
        <v>1094</v>
      </c>
      <c r="AA72" s="193" t="s">
        <v>1095</v>
      </c>
      <c r="AB72" s="193" t="s">
        <v>1090</v>
      </c>
    </row>
    <row r="73" customFormat="false" ht="27" hidden="true" customHeight="false" outlineLevel="0" collapsed="false">
      <c r="A73" s="183" t="n">
        <v>65</v>
      </c>
      <c r="B73" s="189" t="s">
        <v>1096</v>
      </c>
      <c r="C73" s="190" t="s">
        <v>1097</v>
      </c>
      <c r="D73" s="190" t="s">
        <v>1098</v>
      </c>
      <c r="E73" s="189" t="s">
        <v>1099</v>
      </c>
      <c r="F73" s="189" t="s">
        <v>1096</v>
      </c>
      <c r="G73" s="191" t="str">
        <f aca="false">TRIM(F73)</f>
        <v>Archivo de trámite de la Aduana de Guaymas Sonora</v>
      </c>
      <c r="H73" s="187" t="s">
        <v>356</v>
      </c>
      <c r="I73" s="187"/>
      <c r="J73" s="187"/>
      <c r="K73" s="187"/>
      <c r="L73" s="187"/>
      <c r="N73" s="19" t="str">
        <f aca="false">CONCATENATE(C73,$M$9)</f>
        <v>800.41.00.00.00-T</v>
      </c>
      <c r="R73" s="193" t="s">
        <v>1100</v>
      </c>
      <c r="W73" s="193" t="s">
        <v>1101</v>
      </c>
      <c r="AA73" s="193" t="s">
        <v>1102</v>
      </c>
      <c r="AB73" s="193" t="s">
        <v>1098</v>
      </c>
    </row>
    <row r="74" customFormat="false" ht="27" hidden="true" customHeight="false" outlineLevel="0" collapsed="false">
      <c r="A74" s="183" t="n">
        <v>66</v>
      </c>
      <c r="B74" s="189" t="s">
        <v>1103</v>
      </c>
      <c r="C74" s="190" t="s">
        <v>1104</v>
      </c>
      <c r="D74" s="190" t="s">
        <v>1105</v>
      </c>
      <c r="E74" s="189" t="s">
        <v>1106</v>
      </c>
      <c r="F74" s="189" t="s">
        <v>1103</v>
      </c>
      <c r="G74" s="191" t="str">
        <f aca="false">TRIM(F74)</f>
        <v>Archivo de trámite de la Aduana de Naco Sonora</v>
      </c>
      <c r="H74" s="187" t="s">
        <v>356</v>
      </c>
      <c r="I74" s="187"/>
      <c r="J74" s="187"/>
      <c r="K74" s="187"/>
      <c r="L74" s="187"/>
      <c r="N74" s="19" t="str">
        <f aca="false">CONCATENATE(C74,$M$9)</f>
        <v>800.42.00.00.00-T</v>
      </c>
      <c r="R74" s="193" t="s">
        <v>1107</v>
      </c>
      <c r="W74" s="193" t="s">
        <v>1108</v>
      </c>
      <c r="AA74" s="193" t="s">
        <v>1109</v>
      </c>
      <c r="AB74" s="193" t="s">
        <v>1105</v>
      </c>
    </row>
    <row r="75" customFormat="false" ht="27" hidden="true" customHeight="false" outlineLevel="0" collapsed="false">
      <c r="A75" s="183" t="n">
        <v>67</v>
      </c>
      <c r="B75" s="189" t="s">
        <v>1110</v>
      </c>
      <c r="C75" s="190" t="s">
        <v>1111</v>
      </c>
      <c r="D75" s="190" t="s">
        <v>1112</v>
      </c>
      <c r="E75" s="189" t="s">
        <v>1113</v>
      </c>
      <c r="F75" s="189" t="s">
        <v>1110</v>
      </c>
      <c r="G75" s="191" t="str">
        <f aca="false">TRIM(F75)</f>
        <v>Archivo de trámite de la Aduana de Nogales Sonora</v>
      </c>
      <c r="H75" s="187" t="s">
        <v>356</v>
      </c>
      <c r="I75" s="187"/>
      <c r="J75" s="187"/>
      <c r="K75" s="187"/>
      <c r="L75" s="187"/>
      <c r="N75" s="19" t="str">
        <f aca="false">CONCATENATE(C75,$M$9)</f>
        <v>800.43.00.00.00-T</v>
      </c>
      <c r="R75" s="193" t="s">
        <v>1114</v>
      </c>
      <c r="W75" s="193" t="s">
        <v>1115</v>
      </c>
      <c r="AA75" s="193" t="s">
        <v>1116</v>
      </c>
      <c r="AB75" s="193" t="s">
        <v>1112</v>
      </c>
    </row>
    <row r="76" customFormat="false" ht="27" hidden="true" customHeight="false" outlineLevel="0" collapsed="false">
      <c r="A76" s="183" t="n">
        <v>68</v>
      </c>
      <c r="B76" s="189" t="s">
        <v>1117</v>
      </c>
      <c r="C76" s="190" t="s">
        <v>1118</v>
      </c>
      <c r="D76" s="190" t="s">
        <v>1119</v>
      </c>
      <c r="E76" s="189" t="s">
        <v>1120</v>
      </c>
      <c r="F76" s="189" t="s">
        <v>1117</v>
      </c>
      <c r="G76" s="191" t="str">
        <f aca="false">TRIM(F76)</f>
        <v>Archivo de trámite de la Aduana de San Luis Río Colorado Sonora</v>
      </c>
      <c r="H76" s="187" t="s">
        <v>356</v>
      </c>
      <c r="I76" s="187"/>
      <c r="J76" s="187"/>
      <c r="K76" s="187"/>
      <c r="L76" s="187"/>
      <c r="N76" s="19" t="str">
        <f aca="false">CONCATENATE(C76,$M$9)</f>
        <v>800.44.00.00.00-T</v>
      </c>
      <c r="R76" s="193" t="s">
        <v>1121</v>
      </c>
      <c r="W76" s="193" t="s">
        <v>1122</v>
      </c>
      <c r="AA76" s="193" t="s">
        <v>1123</v>
      </c>
      <c r="AB76" s="193" t="s">
        <v>1119</v>
      </c>
    </row>
    <row r="77" customFormat="false" ht="27" hidden="true" customHeight="false" outlineLevel="0" collapsed="false">
      <c r="A77" s="183" t="n">
        <v>69</v>
      </c>
      <c r="B77" s="189" t="s">
        <v>1124</v>
      </c>
      <c r="C77" s="190" t="s">
        <v>1125</v>
      </c>
      <c r="D77" s="190" t="s">
        <v>1126</v>
      </c>
      <c r="E77" s="189" t="s">
        <v>1127</v>
      </c>
      <c r="F77" s="189" t="s">
        <v>1124</v>
      </c>
      <c r="G77" s="191" t="str">
        <f aca="false">TRIM(F77)</f>
        <v>Archivo de trámite de la Aduana de Sonoyta Sonora</v>
      </c>
      <c r="H77" s="187" t="s">
        <v>356</v>
      </c>
      <c r="I77" s="187"/>
      <c r="J77" s="187"/>
      <c r="K77" s="187"/>
      <c r="L77" s="187"/>
      <c r="N77" s="19" t="str">
        <f aca="false">CONCATENATE(C77,$M$9)</f>
        <v>800.45.00.00.00-T</v>
      </c>
      <c r="R77" s="193" t="s">
        <v>1128</v>
      </c>
      <c r="W77" s="193" t="s">
        <v>1129</v>
      </c>
      <c r="AA77" s="193" t="s">
        <v>1130</v>
      </c>
      <c r="AB77" s="193" t="s">
        <v>1126</v>
      </c>
    </row>
    <row r="78" customFormat="false" ht="27" hidden="true" customHeight="false" outlineLevel="0" collapsed="false">
      <c r="A78" s="183" t="n">
        <v>70</v>
      </c>
      <c r="B78" s="189" t="s">
        <v>1131</v>
      </c>
      <c r="C78" s="190" t="s">
        <v>1132</v>
      </c>
      <c r="D78" s="190" t="s">
        <v>1133</v>
      </c>
      <c r="E78" s="189" t="s">
        <v>1134</v>
      </c>
      <c r="F78" s="189" t="s">
        <v>1131</v>
      </c>
      <c r="G78" s="191" t="str">
        <f aca="false">TRIM(F78)</f>
        <v>Archivo de trámite de la Aduana de Dos Bocas Tabasco</v>
      </c>
      <c r="H78" s="187" t="s">
        <v>356</v>
      </c>
      <c r="I78" s="187"/>
      <c r="J78" s="187"/>
      <c r="K78" s="187"/>
      <c r="L78" s="187"/>
      <c r="N78" s="19" t="str">
        <f aca="false">CONCATENATE(C78,$M$9)</f>
        <v>800.46.00.00.00-T</v>
      </c>
      <c r="R78" s="193" t="s">
        <v>1135</v>
      </c>
      <c r="W78" s="193" t="s">
        <v>1136</v>
      </c>
      <c r="AA78" s="193" t="s">
        <v>1137</v>
      </c>
      <c r="AB78" s="193" t="s">
        <v>1133</v>
      </c>
    </row>
    <row r="79" customFormat="false" ht="27" hidden="true" customHeight="false" outlineLevel="0" collapsed="false">
      <c r="A79" s="183" t="n">
        <v>71</v>
      </c>
      <c r="B79" s="189" t="s">
        <v>1138</v>
      </c>
      <c r="C79" s="190" t="s">
        <v>1139</v>
      </c>
      <c r="D79" s="190" t="s">
        <v>1140</v>
      </c>
      <c r="E79" s="189" t="s">
        <v>1141</v>
      </c>
      <c r="F79" s="189" t="s">
        <v>1138</v>
      </c>
      <c r="G79" s="191" t="str">
        <f aca="false">TRIM(F79)</f>
        <v>Archivo de trámite de la Aduana de Altamira Tamaulipas</v>
      </c>
      <c r="H79" s="187" t="s">
        <v>356</v>
      </c>
      <c r="I79" s="187"/>
      <c r="J79" s="187"/>
      <c r="K79" s="187"/>
      <c r="L79" s="187"/>
      <c r="N79" s="19" t="str">
        <f aca="false">CONCATENATE(C79,$M$9)</f>
        <v>800.47.00.00.00-T</v>
      </c>
      <c r="R79" s="193" t="s">
        <v>1142</v>
      </c>
      <c r="W79" s="193" t="s">
        <v>1143</v>
      </c>
      <c r="AA79" s="193" t="s">
        <v>1144</v>
      </c>
      <c r="AB79" s="193" t="s">
        <v>1140</v>
      </c>
    </row>
    <row r="80" customFormat="false" ht="27" hidden="true" customHeight="false" outlineLevel="0" collapsed="false">
      <c r="A80" s="183" t="n">
        <v>72</v>
      </c>
      <c r="B80" s="189" t="s">
        <v>1145</v>
      </c>
      <c r="C80" s="190" t="s">
        <v>1146</v>
      </c>
      <c r="D80" s="190" t="s">
        <v>1147</v>
      </c>
      <c r="E80" s="189" t="s">
        <v>1148</v>
      </c>
      <c r="F80" s="189" t="s">
        <v>1145</v>
      </c>
      <c r="G80" s="191" t="str">
        <f aca="false">TRIM(F80)</f>
        <v>Archivo de trámite de la Aduana de Ciudad Camargo Tamaulipas</v>
      </c>
      <c r="H80" s="187" t="s">
        <v>356</v>
      </c>
      <c r="I80" s="187"/>
      <c r="J80" s="187"/>
      <c r="K80" s="187"/>
      <c r="L80" s="187"/>
      <c r="N80" s="19" t="str">
        <f aca="false">CONCATENATE(C80,$M$9)</f>
        <v>800.48.00.00.00-T</v>
      </c>
      <c r="R80" s="193" t="s">
        <v>1149</v>
      </c>
      <c r="W80" s="193" t="s">
        <v>1150</v>
      </c>
      <c r="AA80" s="193" t="s">
        <v>1151</v>
      </c>
      <c r="AB80" s="193" t="s">
        <v>1147</v>
      </c>
    </row>
    <row r="81" customFormat="false" ht="27" hidden="true" customHeight="false" outlineLevel="0" collapsed="false">
      <c r="A81" s="183" t="n">
        <v>73</v>
      </c>
      <c r="B81" s="189" t="s">
        <v>1152</v>
      </c>
      <c r="C81" s="190" t="s">
        <v>1153</v>
      </c>
      <c r="D81" s="190" t="s">
        <v>1154</v>
      </c>
      <c r="E81" s="189" t="s">
        <v>1155</v>
      </c>
      <c r="F81" s="189" t="s">
        <v>1152</v>
      </c>
      <c r="G81" s="191" t="str">
        <f aca="false">TRIM(F81)</f>
        <v>Archivo de trámite de la Aduana de Ciudad Miguel Alemán Tamaulipas</v>
      </c>
      <c r="H81" s="187" t="s">
        <v>356</v>
      </c>
      <c r="I81" s="187"/>
      <c r="J81" s="187"/>
      <c r="K81" s="187"/>
      <c r="L81" s="187"/>
      <c r="N81" s="19" t="str">
        <f aca="false">CONCATENATE(C81,$M$9)</f>
        <v>800.49.00.00.00-T</v>
      </c>
      <c r="R81" s="193" t="s">
        <v>1156</v>
      </c>
      <c r="W81" s="193" t="s">
        <v>1157</v>
      </c>
      <c r="AA81" s="193" t="s">
        <v>1158</v>
      </c>
      <c r="AB81" s="193" t="s">
        <v>1154</v>
      </c>
    </row>
    <row r="82" customFormat="false" ht="27" hidden="true" customHeight="false" outlineLevel="0" collapsed="false">
      <c r="A82" s="183" t="n">
        <v>74</v>
      </c>
      <c r="B82" s="189" t="s">
        <v>1159</v>
      </c>
      <c r="C82" s="190" t="s">
        <v>1160</v>
      </c>
      <c r="D82" s="190" t="s">
        <v>1161</v>
      </c>
      <c r="E82" s="189" t="s">
        <v>1162</v>
      </c>
      <c r="F82" s="189" t="s">
        <v>1159</v>
      </c>
      <c r="G82" s="191" t="str">
        <f aca="false">TRIM(F82)</f>
        <v>Archivo de trámite de la Aduana de Ciudad Reynosa Tamaulipas</v>
      </c>
      <c r="H82" s="187" t="s">
        <v>356</v>
      </c>
      <c r="I82" s="187"/>
      <c r="J82" s="187"/>
      <c r="K82" s="187"/>
      <c r="L82" s="187"/>
      <c r="N82" s="19" t="str">
        <f aca="false">CONCATENATE(C82,$M$9)</f>
        <v>800.50.00.00.00-T</v>
      </c>
      <c r="R82" s="193" t="s">
        <v>1163</v>
      </c>
      <c r="W82" s="193" t="s">
        <v>1164</v>
      </c>
      <c r="AA82" s="193" t="s">
        <v>1165</v>
      </c>
      <c r="AB82" s="193" t="s">
        <v>1161</v>
      </c>
    </row>
    <row r="83" customFormat="false" ht="27" hidden="true" customHeight="false" outlineLevel="0" collapsed="false">
      <c r="A83" s="183" t="n">
        <v>75</v>
      </c>
      <c r="B83" s="189" t="s">
        <v>1166</v>
      </c>
      <c r="C83" s="190" t="s">
        <v>1167</v>
      </c>
      <c r="D83" s="190" t="s">
        <v>1168</v>
      </c>
      <c r="E83" s="189" t="s">
        <v>1169</v>
      </c>
      <c r="F83" s="189" t="s">
        <v>1166</v>
      </c>
      <c r="G83" s="191" t="str">
        <f aca="false">TRIM(F83)</f>
        <v>Archivo de trámite de la Aduana de Matamoros Tamaulipas</v>
      </c>
      <c r="H83" s="187" t="s">
        <v>356</v>
      </c>
      <c r="I83" s="187"/>
      <c r="J83" s="187"/>
      <c r="K83" s="187"/>
      <c r="L83" s="187"/>
      <c r="N83" s="19" t="str">
        <f aca="false">CONCATENATE(C83,$M$9)</f>
        <v>800.51.00.00.00-T</v>
      </c>
      <c r="R83" s="193" t="s">
        <v>1170</v>
      </c>
      <c r="W83" s="193" t="s">
        <v>1171</v>
      </c>
      <c r="AB83" s="193" t="s">
        <v>1168</v>
      </c>
    </row>
    <row r="84" customFormat="false" ht="27" hidden="true" customHeight="false" outlineLevel="0" collapsed="false">
      <c r="A84" s="183" t="n">
        <v>76</v>
      </c>
      <c r="B84" s="189" t="s">
        <v>1172</v>
      </c>
      <c r="C84" s="190" t="s">
        <v>1173</v>
      </c>
      <c r="D84" s="190" t="s">
        <v>1174</v>
      </c>
      <c r="E84" s="189" t="s">
        <v>1175</v>
      </c>
      <c r="F84" s="189" t="s">
        <v>1172</v>
      </c>
      <c r="G84" s="191" t="str">
        <f aca="false">TRIM(F84)</f>
        <v>Archivo de trámite de la Aduana de Nuevo Laredo Tamaulipas</v>
      </c>
      <c r="H84" s="187" t="s">
        <v>356</v>
      </c>
      <c r="I84" s="187"/>
      <c r="J84" s="187"/>
      <c r="K84" s="187"/>
      <c r="L84" s="187"/>
      <c r="N84" s="19" t="str">
        <f aca="false">CONCATENATE(C84,$M$9)</f>
        <v>800.52.00.00.00-T</v>
      </c>
      <c r="R84" s="193" t="s">
        <v>1176</v>
      </c>
      <c r="W84" s="193" t="s">
        <v>1177</v>
      </c>
      <c r="AB84" s="193" t="s">
        <v>1174</v>
      </c>
    </row>
    <row r="85" customFormat="false" ht="27" hidden="true" customHeight="false" outlineLevel="0" collapsed="false">
      <c r="A85" s="183" t="n">
        <v>77</v>
      </c>
      <c r="B85" s="189" t="s">
        <v>1178</v>
      </c>
      <c r="C85" s="190" t="s">
        <v>1179</v>
      </c>
      <c r="D85" s="190" t="s">
        <v>1180</v>
      </c>
      <c r="E85" s="189" t="s">
        <v>1181</v>
      </c>
      <c r="F85" s="189" t="s">
        <v>1178</v>
      </c>
      <c r="G85" s="191" t="str">
        <f aca="false">TRIM(F85)</f>
        <v>Archivo de trámite de la Aduana de Tampico Tamaulipas</v>
      </c>
      <c r="H85" s="187" t="s">
        <v>356</v>
      </c>
      <c r="I85" s="187"/>
      <c r="J85" s="187"/>
      <c r="K85" s="187"/>
      <c r="L85" s="187"/>
      <c r="N85" s="19" t="str">
        <f aca="false">CONCATENATE(C85,$M$9)</f>
        <v>800.53.00.00.00-T</v>
      </c>
      <c r="R85" s="193" t="s">
        <v>1182</v>
      </c>
      <c r="W85" s="193" t="s">
        <v>1183</v>
      </c>
      <c r="AB85" s="193" t="s">
        <v>1180</v>
      </c>
    </row>
    <row r="86" customFormat="false" ht="27" hidden="true" customHeight="false" outlineLevel="0" collapsed="false">
      <c r="A86" s="183" t="n">
        <v>78</v>
      </c>
      <c r="B86" s="189" t="s">
        <v>1184</v>
      </c>
      <c r="C86" s="190" t="s">
        <v>1185</v>
      </c>
      <c r="D86" s="190" t="s">
        <v>1186</v>
      </c>
      <c r="E86" s="189" t="s">
        <v>1187</v>
      </c>
      <c r="F86" s="189" t="s">
        <v>1184</v>
      </c>
      <c r="G86" s="191" t="str">
        <f aca="false">TRIM(F86)</f>
        <v>Archivo de trámite de la Aduana de Tuxpan Veracruz</v>
      </c>
      <c r="H86" s="187" t="s">
        <v>356</v>
      </c>
      <c r="I86" s="187"/>
      <c r="J86" s="187"/>
      <c r="K86" s="187"/>
      <c r="L86" s="187"/>
      <c r="N86" s="19" t="str">
        <f aca="false">CONCATENATE(C86,$M$9)</f>
        <v>800.54.00.00.00-T</v>
      </c>
      <c r="R86" s="193" t="s">
        <v>1188</v>
      </c>
      <c r="W86" s="193" t="s">
        <v>1189</v>
      </c>
      <c r="AB86" s="193" t="s">
        <v>1186</v>
      </c>
    </row>
    <row r="87" customFormat="false" ht="15" hidden="true" customHeight="false" outlineLevel="0" collapsed="false">
      <c r="A87" s="183" t="n">
        <v>79</v>
      </c>
      <c r="B87" s="189" t="s">
        <v>1190</v>
      </c>
      <c r="C87" s="190" t="s">
        <v>1191</v>
      </c>
      <c r="D87" s="190" t="s">
        <v>1192</v>
      </c>
      <c r="E87" s="189" t="s">
        <v>1193</v>
      </c>
      <c r="F87" s="189" t="s">
        <v>1190</v>
      </c>
      <c r="G87" s="191" t="str">
        <f aca="false">TRIM(F87)</f>
        <v>Archivo de trámite de la Aduana de Veracruz</v>
      </c>
      <c r="H87" s="187" t="s">
        <v>356</v>
      </c>
      <c r="I87" s="187"/>
      <c r="J87" s="187"/>
      <c r="K87" s="187"/>
      <c r="L87" s="187"/>
      <c r="N87" s="19" t="str">
        <f aca="false">CONCATENATE(C87,$M$9)</f>
        <v>800.55.00.00.00-T</v>
      </c>
      <c r="R87" s="193" t="s">
        <v>1194</v>
      </c>
      <c r="AB87" s="193" t="s">
        <v>1192</v>
      </c>
    </row>
    <row r="88" customFormat="false" ht="27" hidden="true" customHeight="false" outlineLevel="0" collapsed="false">
      <c r="A88" s="183" t="n">
        <v>80</v>
      </c>
      <c r="B88" s="189" t="s">
        <v>1195</v>
      </c>
      <c r="C88" s="190" t="s">
        <v>1196</v>
      </c>
      <c r="D88" s="190" t="s">
        <v>1197</v>
      </c>
      <c r="E88" s="189" t="s">
        <v>1198</v>
      </c>
      <c r="F88" s="189" t="s">
        <v>1195</v>
      </c>
      <c r="G88" s="191" t="str">
        <f aca="false">TRIM(F88)</f>
        <v>Archivo de trámite de la Aduana de Coatzacoalcos Veracruz</v>
      </c>
      <c r="H88" s="187" t="s">
        <v>356</v>
      </c>
      <c r="I88" s="187"/>
      <c r="J88" s="187"/>
      <c r="K88" s="187"/>
      <c r="L88" s="187"/>
      <c r="N88" s="19" t="str">
        <f aca="false">CONCATENATE(C88,$M$9)</f>
        <v>800.56.00.00.00-T</v>
      </c>
      <c r="R88" s="193" t="s">
        <v>1199</v>
      </c>
      <c r="AB88" s="193" t="s">
        <v>1197</v>
      </c>
    </row>
    <row r="89" customFormat="false" ht="27" hidden="true" customHeight="false" outlineLevel="0" collapsed="false">
      <c r="A89" s="183" t="n">
        <v>81</v>
      </c>
      <c r="B89" s="189" t="s">
        <v>1200</v>
      </c>
      <c r="C89" s="190" t="s">
        <v>1201</v>
      </c>
      <c r="D89" s="190" t="s">
        <v>1202</v>
      </c>
      <c r="E89" s="189" t="s">
        <v>1203</v>
      </c>
      <c r="F89" s="189" t="s">
        <v>1200</v>
      </c>
      <c r="G89" s="191" t="str">
        <f aca="false">TRIM(F89)</f>
        <v>Archivo de trámite de la Aduana de Progreso Yucatán</v>
      </c>
      <c r="H89" s="187" t="s">
        <v>356</v>
      </c>
      <c r="I89" s="187"/>
      <c r="J89" s="187"/>
      <c r="K89" s="187"/>
      <c r="L89" s="187"/>
      <c r="N89" s="19" t="str">
        <f aca="false">CONCATENATE(C89,$M$9)</f>
        <v>800.57.00.00.00-T</v>
      </c>
      <c r="R89" s="193" t="s">
        <v>1204</v>
      </c>
      <c r="AB89" s="193" t="s">
        <v>1202</v>
      </c>
    </row>
    <row r="90" customFormat="false" ht="27" hidden="true" customHeight="false" outlineLevel="0" collapsed="false">
      <c r="A90" s="183" t="n">
        <v>82</v>
      </c>
      <c r="B90" s="195" t="s">
        <v>1205</v>
      </c>
      <c r="C90" s="196" t="s">
        <v>1206</v>
      </c>
      <c r="D90" s="196" t="s">
        <v>369</v>
      </c>
      <c r="E90" s="195" t="s">
        <v>1207</v>
      </c>
      <c r="F90" s="195" t="s">
        <v>1205</v>
      </c>
      <c r="G90" s="191" t="str">
        <f aca="false">TRIM(F90)</f>
        <v>Archivo de Trámite de la Administración General de Auditoría de Comercio Exterior</v>
      </c>
      <c r="H90" s="187" t="s">
        <v>349</v>
      </c>
      <c r="I90" s="187"/>
      <c r="J90" s="187"/>
      <c r="K90" s="187"/>
      <c r="L90" s="187"/>
      <c r="N90" s="19" t="str">
        <f aca="false">CONCATENATE(C90,$M$9)</f>
        <v>110.00.00.00.00-T</v>
      </c>
      <c r="R90" s="193" t="s">
        <v>1208</v>
      </c>
    </row>
    <row r="91" customFormat="false" ht="40.5" hidden="true" customHeight="false" outlineLevel="0" collapsed="false">
      <c r="A91" s="183" t="n">
        <v>83</v>
      </c>
      <c r="B91" s="189" t="s">
        <v>1209</v>
      </c>
      <c r="C91" s="190" t="s">
        <v>1210</v>
      </c>
      <c r="D91" s="190" t="s">
        <v>387</v>
      </c>
      <c r="E91" s="189" t="s">
        <v>1211</v>
      </c>
      <c r="F91" s="189" t="s">
        <v>1209</v>
      </c>
      <c r="G91" s="191" t="str">
        <f aca="false">TRIM(F91)</f>
        <v>Archivo de Trámite de la Administración Central de Planeación y Programación de Comercio Exterior</v>
      </c>
      <c r="H91" s="187" t="s">
        <v>349</v>
      </c>
      <c r="I91" s="187"/>
      <c r="J91" s="187"/>
      <c r="K91" s="187"/>
      <c r="L91" s="187"/>
      <c r="N91" s="19" t="str">
        <f aca="false">CONCATENATE(C91,$M$9)</f>
        <v>110.01.00.00.00-T</v>
      </c>
      <c r="R91" s="193" t="s">
        <v>1212</v>
      </c>
    </row>
    <row r="92" customFormat="false" ht="40.5" hidden="true" customHeight="false" outlineLevel="0" collapsed="false">
      <c r="A92" s="183" t="n">
        <v>84</v>
      </c>
      <c r="B92" s="189" t="s">
        <v>1213</v>
      </c>
      <c r="C92" s="190" t="s">
        <v>1214</v>
      </c>
      <c r="D92" s="190" t="s">
        <v>401</v>
      </c>
      <c r="E92" s="189" t="s">
        <v>1215</v>
      </c>
      <c r="F92" s="189" t="s">
        <v>1213</v>
      </c>
      <c r="G92" s="191" t="str">
        <f aca="false">TRIM(F92)</f>
        <v>Archivo de Trámite de la Administración Central de Apoyo Jurídico de Auditoría de Comercio Exterior</v>
      </c>
      <c r="H92" s="187" t="s">
        <v>349</v>
      </c>
      <c r="I92" s="187"/>
      <c r="J92" s="187"/>
      <c r="K92" s="187"/>
      <c r="L92" s="187"/>
      <c r="N92" s="19" t="str">
        <f aca="false">CONCATENATE(C92,$M$9)</f>
        <v>110.02.00.00.00-T</v>
      </c>
      <c r="R92" s="193" t="s">
        <v>1216</v>
      </c>
    </row>
    <row r="93" customFormat="false" ht="40.5" hidden="true" customHeight="false" outlineLevel="0" collapsed="false">
      <c r="A93" s="183" t="n">
        <v>85</v>
      </c>
      <c r="B93" s="189" t="s">
        <v>1217</v>
      </c>
      <c r="C93" s="190" t="s">
        <v>1218</v>
      </c>
      <c r="D93" s="190" t="s">
        <v>415</v>
      </c>
      <c r="E93" s="189" t="s">
        <v>1219</v>
      </c>
      <c r="F93" s="189" t="s">
        <v>1217</v>
      </c>
      <c r="G93" s="191" t="str">
        <f aca="false">TRIM(F93)</f>
        <v>Archivo de Trámite de la Administración Central de Investigación y Análisis de Comercio Exterior</v>
      </c>
      <c r="H93" s="187" t="s">
        <v>349</v>
      </c>
      <c r="I93" s="187"/>
      <c r="J93" s="187"/>
      <c r="K93" s="187"/>
      <c r="L93" s="187"/>
      <c r="N93" s="19" t="str">
        <f aca="false">CONCATENATE(C93,$M$9)</f>
        <v>110.03.00.00.00-T</v>
      </c>
      <c r="R93" s="193" t="s">
        <v>1220</v>
      </c>
    </row>
    <row r="94" customFormat="false" ht="40.5" hidden="true" customHeight="false" outlineLevel="0" collapsed="false">
      <c r="A94" s="183" t="n">
        <v>86</v>
      </c>
      <c r="B94" s="189" t="s">
        <v>1221</v>
      </c>
      <c r="C94" s="190" t="s">
        <v>1222</v>
      </c>
      <c r="D94" s="190" t="s">
        <v>429</v>
      </c>
      <c r="E94" s="189" t="s">
        <v>1223</v>
      </c>
      <c r="F94" s="189" t="s">
        <v>1221</v>
      </c>
      <c r="G94" s="191" t="str">
        <f aca="false">TRIM(F94)</f>
        <v>Archivo de Trámite de la Administración Central de Operaciones Especiales de Comercio Exterior</v>
      </c>
      <c r="H94" s="187" t="s">
        <v>349</v>
      </c>
      <c r="I94" s="187"/>
      <c r="J94" s="187"/>
      <c r="K94" s="187"/>
      <c r="L94" s="187"/>
      <c r="N94" s="19" t="str">
        <f aca="false">CONCATENATE(C94,$M$9)</f>
        <v>110.04.00.00.00-T</v>
      </c>
      <c r="R94" s="193" t="s">
        <v>1224</v>
      </c>
    </row>
    <row r="95" customFormat="false" ht="40.5" hidden="true" customHeight="false" outlineLevel="0" collapsed="false">
      <c r="A95" s="183" t="n">
        <v>87</v>
      </c>
      <c r="B95" s="189" t="s">
        <v>1225</v>
      </c>
      <c r="C95" s="190" t="s">
        <v>1226</v>
      </c>
      <c r="D95" s="190" t="s">
        <v>443</v>
      </c>
      <c r="E95" s="189" t="s">
        <v>1227</v>
      </c>
      <c r="F95" s="189" t="s">
        <v>1225</v>
      </c>
      <c r="G95" s="191" t="str">
        <f aca="false">TRIM(F95)</f>
        <v>Archivo de Trámite de la Administracion Central de Auditoria de Operaciones de Comercio Exterior</v>
      </c>
      <c r="H95" s="187" t="s">
        <v>349</v>
      </c>
      <c r="I95" s="187"/>
      <c r="J95" s="187"/>
      <c r="K95" s="187"/>
      <c r="L95" s="187"/>
      <c r="N95" s="19" t="str">
        <f aca="false">CONCATENATE(C95,$M$9)</f>
        <v>110.05.00.00.00-T</v>
      </c>
      <c r="R95" s="193" t="s">
        <v>1228</v>
      </c>
    </row>
    <row r="96" customFormat="false" ht="54" hidden="true" customHeight="false" outlineLevel="0" collapsed="false">
      <c r="A96" s="183" t="n">
        <v>88</v>
      </c>
      <c r="B96" s="189" t="s">
        <v>1229</v>
      </c>
      <c r="C96" s="190" t="s">
        <v>1230</v>
      </c>
      <c r="D96" s="190" t="s">
        <v>456</v>
      </c>
      <c r="E96" s="189" t="s">
        <v>1231</v>
      </c>
      <c r="F96" s="189" t="s">
        <v>1229</v>
      </c>
      <c r="G96" s="191" t="str">
        <f aca="false">TRIM(F96)</f>
        <v>Archivo de Trámite de la Administración Central de Certificación y Asuntos Internacionales de Auditoría de Comercio Exterior</v>
      </c>
      <c r="H96" s="187" t="s">
        <v>349</v>
      </c>
      <c r="I96" s="187"/>
      <c r="J96" s="187"/>
      <c r="K96" s="187"/>
      <c r="L96" s="187"/>
      <c r="N96" s="19" t="str">
        <f aca="false">CONCATENATE(C96,$M$9)</f>
        <v>110.06.00.00.00-T</v>
      </c>
      <c r="R96" s="193" t="s">
        <v>1232</v>
      </c>
    </row>
    <row r="97" customFormat="false" ht="40.5" hidden="true" customHeight="false" outlineLevel="0" collapsed="false">
      <c r="A97" s="183" t="n">
        <v>89</v>
      </c>
      <c r="B97" s="189" t="s">
        <v>1233</v>
      </c>
      <c r="C97" s="190" t="s">
        <v>1234</v>
      </c>
      <c r="D97" s="190" t="s">
        <v>469</v>
      </c>
      <c r="E97" s="189" t="s">
        <v>1235</v>
      </c>
      <c r="F97" s="189" t="s">
        <v>1236</v>
      </c>
      <c r="G97" s="191" t="str">
        <f aca="false">TRIM(F97)</f>
        <v>Archivo de Trámite de la Administración Central de Coordinación Estratégica de Auditoría de Comercio Exterior</v>
      </c>
      <c r="H97" s="187" t="s">
        <v>349</v>
      </c>
      <c r="I97" s="187"/>
      <c r="J97" s="187"/>
      <c r="K97" s="187"/>
      <c r="L97" s="187"/>
      <c r="N97" s="19" t="str">
        <f aca="false">CONCATENATE(C97,$M$9)</f>
        <v>110.07.00.00.00-T</v>
      </c>
      <c r="R97" s="193" t="s">
        <v>1237</v>
      </c>
    </row>
    <row r="98" customFormat="false" ht="40.5" hidden="false" customHeight="false" outlineLevel="0" collapsed="false">
      <c r="A98" s="183" t="n">
        <v>90</v>
      </c>
      <c r="B98" s="189" t="s">
        <v>1238</v>
      </c>
      <c r="C98" s="190" t="s">
        <v>1239</v>
      </c>
      <c r="D98" s="190" t="s">
        <v>482</v>
      </c>
      <c r="E98" s="189" t="s">
        <v>1240</v>
      </c>
      <c r="F98" s="189" t="s">
        <v>1238</v>
      </c>
      <c r="G98" s="191" t="str">
        <f aca="false">TRIM(F98)</f>
        <v>Archivo de Trámite de la Administración Desconcentrada de Auditoría de Comercio Exterior del Pacífico Norte</v>
      </c>
      <c r="H98" s="187" t="s">
        <v>349</v>
      </c>
      <c r="I98" s="187"/>
      <c r="J98" s="187"/>
      <c r="K98" s="187"/>
      <c r="L98" s="187"/>
      <c r="N98" s="19" t="str">
        <f aca="false">CONCATENATE(C98,$M$9)</f>
        <v>110.08.00.00.00-T</v>
      </c>
      <c r="R98" s="193" t="s">
        <v>1241</v>
      </c>
    </row>
    <row r="99" customFormat="false" ht="40.5" hidden="false" customHeight="false" outlineLevel="0" collapsed="false">
      <c r="A99" s="183" t="n">
        <v>91</v>
      </c>
      <c r="B99" s="189" t="s">
        <v>1242</v>
      </c>
      <c r="C99" s="190" t="s">
        <v>1243</v>
      </c>
      <c r="D99" s="190" t="s">
        <v>495</v>
      </c>
      <c r="E99" s="189" t="s">
        <v>1244</v>
      </c>
      <c r="F99" s="189" t="s">
        <v>1242</v>
      </c>
      <c r="G99" s="191" t="str">
        <f aca="false">TRIM(F99)</f>
        <v>Archivo de Trámite de la Administración Desconcentrada de Auditoría de Comercio del Norte Centro</v>
      </c>
      <c r="H99" s="187" t="s">
        <v>349</v>
      </c>
      <c r="I99" s="187"/>
      <c r="J99" s="187"/>
      <c r="K99" s="187"/>
      <c r="L99" s="187"/>
      <c r="N99" s="19" t="str">
        <f aca="false">CONCATENATE(C99,$M$9)</f>
        <v>110.09.00.00.00-T</v>
      </c>
      <c r="R99" s="193" t="s">
        <v>1245</v>
      </c>
    </row>
    <row r="100" customFormat="false" ht="40.5" hidden="false" customHeight="false" outlineLevel="0" collapsed="false">
      <c r="A100" s="183" t="n">
        <v>92</v>
      </c>
      <c r="B100" s="189" t="s">
        <v>1246</v>
      </c>
      <c r="C100" s="190" t="s">
        <v>1247</v>
      </c>
      <c r="D100" s="190" t="s">
        <v>507</v>
      </c>
      <c r="E100" s="189" t="s">
        <v>1248</v>
      </c>
      <c r="F100" s="189" t="s">
        <v>1246</v>
      </c>
      <c r="G100" s="191" t="str">
        <f aca="false">TRIM(F100)</f>
        <v>Archivo de Trámite de la Administración Desconcentrada de Auditoría de Comercio Exterior Noreste</v>
      </c>
      <c r="H100" s="187" t="s">
        <v>349</v>
      </c>
      <c r="I100" s="187"/>
      <c r="J100" s="187"/>
      <c r="K100" s="187"/>
      <c r="L100" s="187"/>
      <c r="N100" s="19" t="str">
        <f aca="false">CONCATENATE(C100,$M$9)</f>
        <v>110.10.00.00.00-T</v>
      </c>
      <c r="R100" s="193" t="s">
        <v>1249</v>
      </c>
    </row>
    <row r="101" customFormat="false" ht="40.5" hidden="false" customHeight="false" outlineLevel="0" collapsed="false">
      <c r="A101" s="183" t="n">
        <v>93</v>
      </c>
      <c r="B101" s="189" t="s">
        <v>1250</v>
      </c>
      <c r="C101" s="190" t="s">
        <v>1251</v>
      </c>
      <c r="D101" s="190" t="s">
        <v>519</v>
      </c>
      <c r="E101" s="189" t="s">
        <v>1252</v>
      </c>
      <c r="F101" s="189" t="s">
        <v>1250</v>
      </c>
      <c r="G101" s="191" t="str">
        <f aca="false">TRIM(F101)</f>
        <v>Archivo de Trámite de la Administración Desconcentrada de Auditoría de Comercio Exterior del Occidente</v>
      </c>
      <c r="H101" s="187" t="s">
        <v>349</v>
      </c>
      <c r="I101" s="187"/>
      <c r="J101" s="187"/>
      <c r="K101" s="187"/>
      <c r="L101" s="187"/>
      <c r="N101" s="19" t="str">
        <f aca="false">CONCATENATE(C101,$M$9)</f>
        <v>110.11.00.00.00-T</v>
      </c>
      <c r="R101" s="193" t="s">
        <v>1253</v>
      </c>
    </row>
    <row r="102" customFormat="false" ht="40.5" hidden="false" customHeight="false" outlineLevel="0" collapsed="false">
      <c r="A102" s="183" t="n">
        <v>94</v>
      </c>
      <c r="B102" s="189" t="s">
        <v>1254</v>
      </c>
      <c r="C102" s="190" t="s">
        <v>1255</v>
      </c>
      <c r="D102" s="190" t="s">
        <v>532</v>
      </c>
      <c r="E102" s="189" t="s">
        <v>1256</v>
      </c>
      <c r="F102" s="189" t="s">
        <v>1254</v>
      </c>
      <c r="G102" s="191" t="str">
        <f aca="false">TRIM(F102)</f>
        <v>Archivo de Trámite de la Administración Desconcentrada de Auditoría de Comercio Exterior del Centro</v>
      </c>
      <c r="H102" s="187" t="s">
        <v>349</v>
      </c>
      <c r="I102" s="187"/>
      <c r="J102" s="187"/>
      <c r="K102" s="187"/>
      <c r="L102" s="187"/>
      <c r="N102" s="19" t="str">
        <f aca="false">CONCATENATE(C102,$M$9)</f>
        <v>110.12.00.00.00-T</v>
      </c>
      <c r="R102" s="193" t="s">
        <v>1257</v>
      </c>
    </row>
    <row r="103" customFormat="false" ht="40.5" hidden="false" customHeight="false" outlineLevel="0" collapsed="false">
      <c r="A103" s="183" t="n">
        <v>95</v>
      </c>
      <c r="B103" s="189" t="s">
        <v>1258</v>
      </c>
      <c r="C103" s="190" t="s">
        <v>1259</v>
      </c>
      <c r="D103" s="190" t="s">
        <v>544</v>
      </c>
      <c r="E103" s="189" t="s">
        <v>1260</v>
      </c>
      <c r="F103" s="189" t="s">
        <v>1258</v>
      </c>
      <c r="G103" s="191" t="str">
        <f aca="false">TRIM(F103)</f>
        <v>Archivo de Trámite de la Administración Desconcentrada de Auditoría de Comercio Exterior del Sur</v>
      </c>
      <c r="H103" s="187" t="s">
        <v>349</v>
      </c>
      <c r="I103" s="187"/>
      <c r="J103" s="187"/>
      <c r="K103" s="187"/>
      <c r="L103" s="187"/>
      <c r="N103" s="19" t="str">
        <f aca="false">CONCATENATE(C103,$M$9)</f>
        <v>110.13.00.00.00-T</v>
      </c>
      <c r="R103" s="193" t="s">
        <v>1261</v>
      </c>
    </row>
    <row r="104" customFormat="false" ht="27" hidden="true" customHeight="false" outlineLevel="0" collapsed="false">
      <c r="A104" s="183" t="n">
        <v>96</v>
      </c>
      <c r="B104" s="189" t="s">
        <v>1262</v>
      </c>
      <c r="C104" s="190" t="s">
        <v>1263</v>
      </c>
      <c r="D104" s="190" t="s">
        <v>373</v>
      </c>
      <c r="E104" s="189" t="s">
        <v>1264</v>
      </c>
      <c r="F104" s="189" t="s">
        <v>1262</v>
      </c>
      <c r="G104" s="191" t="str">
        <f aca="false">TRIM(F104)</f>
        <v>Archivo de Trámite de la Administración General de Auditoría Fiscal Federal</v>
      </c>
      <c r="H104" s="187" t="s">
        <v>353</v>
      </c>
      <c r="I104" s="187"/>
      <c r="J104" s="187"/>
      <c r="K104" s="187"/>
      <c r="L104" s="187"/>
      <c r="N104" s="19" t="str">
        <f aca="false">CONCATENATE(C104,$M$9)</f>
        <v>500.00.00.00.00-T</v>
      </c>
      <c r="R104" s="193" t="s">
        <v>1265</v>
      </c>
    </row>
    <row r="105" customFormat="false" ht="40.5" hidden="true" customHeight="false" outlineLevel="0" collapsed="false">
      <c r="A105" s="183" t="n">
        <v>97</v>
      </c>
      <c r="B105" s="189" t="s">
        <v>1266</v>
      </c>
      <c r="C105" s="190" t="s">
        <v>1267</v>
      </c>
      <c r="D105" s="190" t="s">
        <v>390</v>
      </c>
      <c r="E105" s="189" t="s">
        <v>1268</v>
      </c>
      <c r="F105" s="189" t="s">
        <v>1266</v>
      </c>
      <c r="G105" s="191" t="str">
        <f aca="false">TRIM(F105)</f>
        <v>Archivo de Trámite de la Administración Central de Operación de la Fiscalización Nacional</v>
      </c>
      <c r="H105" s="187" t="s">
        <v>353</v>
      </c>
      <c r="I105" s="187"/>
      <c r="J105" s="187"/>
      <c r="K105" s="187"/>
      <c r="L105" s="187"/>
      <c r="N105" s="19" t="str">
        <f aca="false">CONCATENATE(C105,$M$9)</f>
        <v>500.01.00.00.00-T</v>
      </c>
      <c r="R105" s="193" t="s">
        <v>1269</v>
      </c>
    </row>
    <row r="106" customFormat="false" ht="27" hidden="true" customHeight="false" outlineLevel="0" collapsed="false">
      <c r="A106" s="183" t="n">
        <v>98</v>
      </c>
      <c r="B106" s="195" t="s">
        <v>1270</v>
      </c>
      <c r="C106" s="196" t="s">
        <v>1271</v>
      </c>
      <c r="D106" s="196" t="s">
        <v>404</v>
      </c>
      <c r="E106" s="195" t="s">
        <v>1272</v>
      </c>
      <c r="F106" s="195" t="s">
        <v>1270</v>
      </c>
      <c r="G106" s="191" t="str">
        <f aca="false">TRIM(F106)</f>
        <v>Archivo de Trámite de la Administración Central de Análisis Técnico Fiscal</v>
      </c>
      <c r="H106" s="187" t="s">
        <v>353</v>
      </c>
      <c r="I106" s="187"/>
      <c r="J106" s="187"/>
      <c r="K106" s="187"/>
      <c r="L106" s="187"/>
      <c r="N106" s="19" t="str">
        <f aca="false">CONCATENATE(C106,$M$9)</f>
        <v>500.02.00.00.00-T</v>
      </c>
      <c r="R106" s="193" t="s">
        <v>1273</v>
      </c>
    </row>
    <row r="107" customFormat="false" ht="40.5" hidden="true" customHeight="false" outlineLevel="0" collapsed="false">
      <c r="A107" s="183" t="n">
        <v>99</v>
      </c>
      <c r="B107" s="189" t="s">
        <v>1274</v>
      </c>
      <c r="C107" s="190" t="s">
        <v>1275</v>
      </c>
      <c r="D107" s="190" t="s">
        <v>418</v>
      </c>
      <c r="E107" s="189" t="s">
        <v>1276</v>
      </c>
      <c r="F107" s="189" t="s">
        <v>1274</v>
      </c>
      <c r="G107" s="191" t="str">
        <f aca="false">TRIM(F107)</f>
        <v>Archivo de Trámite de la Administración Central de Planeación y Programación de Auditoría Fiscal Federal</v>
      </c>
      <c r="H107" s="187" t="s">
        <v>353</v>
      </c>
      <c r="I107" s="187"/>
      <c r="J107" s="187"/>
      <c r="K107" s="187"/>
      <c r="L107" s="187"/>
      <c r="N107" s="19" t="str">
        <f aca="false">CONCATENATE(C107,$M$9)</f>
        <v>500.03.00.00.00-T</v>
      </c>
      <c r="R107" s="193" t="s">
        <v>1277</v>
      </c>
    </row>
    <row r="108" customFormat="false" ht="54" hidden="true" customHeight="false" outlineLevel="0" collapsed="false">
      <c r="A108" s="183" t="n">
        <v>100</v>
      </c>
      <c r="B108" s="189" t="s">
        <v>1278</v>
      </c>
      <c r="C108" s="190" t="s">
        <v>1279</v>
      </c>
      <c r="D108" s="190" t="s">
        <v>432</v>
      </c>
      <c r="E108" s="189" t="s">
        <v>1280</v>
      </c>
      <c r="F108" s="189" t="s">
        <v>1278</v>
      </c>
      <c r="G108" s="191" t="str">
        <f aca="false">TRIM(F108)</f>
        <v>Archivo de Trámite de la Administración Central de Verificación y Evaluación de Entidades Federativas en Materia de Coordinación Fiscal</v>
      </c>
      <c r="H108" s="187" t="s">
        <v>353</v>
      </c>
      <c r="I108" s="187"/>
      <c r="J108" s="187"/>
      <c r="K108" s="187"/>
      <c r="L108" s="187"/>
      <c r="N108" s="19" t="str">
        <f aca="false">CONCATENATE(C108,$M$9)</f>
        <v>500.04.00.00.00-T</v>
      </c>
      <c r="R108" s="193" t="s">
        <v>1281</v>
      </c>
    </row>
    <row r="109" customFormat="false" ht="27" hidden="true" customHeight="false" outlineLevel="0" collapsed="false">
      <c r="A109" s="183" t="n">
        <v>101</v>
      </c>
      <c r="B109" s="189" t="s">
        <v>1282</v>
      </c>
      <c r="C109" s="190" t="s">
        <v>1283</v>
      </c>
      <c r="D109" s="190" t="s">
        <v>446</v>
      </c>
      <c r="E109" s="189" t="s">
        <v>1284</v>
      </c>
      <c r="F109" s="189" t="s">
        <v>1282</v>
      </c>
      <c r="G109" s="191" t="str">
        <f aca="false">TRIM(F109)</f>
        <v>Archivo de Trámite de la Administración Central de Fiscalización Estratégica</v>
      </c>
      <c r="H109" s="187" t="s">
        <v>353</v>
      </c>
      <c r="I109" s="187"/>
      <c r="J109" s="187"/>
      <c r="K109" s="187"/>
      <c r="L109" s="187"/>
      <c r="N109" s="19" t="str">
        <f aca="false">CONCATENATE(C109,$M$9)</f>
        <v>500.05.00.00.00-T</v>
      </c>
      <c r="R109" s="193" t="s">
        <v>1285</v>
      </c>
    </row>
    <row r="110" customFormat="false" ht="40.5" hidden="true" customHeight="false" outlineLevel="0" collapsed="false">
      <c r="A110" s="183" t="n">
        <v>102</v>
      </c>
      <c r="B110" s="189" t="s">
        <v>1286</v>
      </c>
      <c r="C110" s="190" t="s">
        <v>1287</v>
      </c>
      <c r="D110" s="190" t="s">
        <v>459</v>
      </c>
      <c r="E110" s="189" t="s">
        <v>1288</v>
      </c>
      <c r="F110" s="189" t="s">
        <v>1286</v>
      </c>
      <c r="G110" s="191" t="str">
        <f aca="false">TRIM(F110)</f>
        <v>Archivo de Trámite de la Administración Central de Apoyo Jurídico de Auditoría Fiscal Federal</v>
      </c>
      <c r="H110" s="187" t="s">
        <v>353</v>
      </c>
      <c r="I110" s="187"/>
      <c r="J110" s="187"/>
      <c r="K110" s="187"/>
      <c r="L110" s="187"/>
      <c r="N110" s="19" t="str">
        <f aca="false">CONCATENATE(C110,$M$9)</f>
        <v>500.06.00.00.00-T</v>
      </c>
      <c r="R110" s="193" t="s">
        <v>1289</v>
      </c>
    </row>
    <row r="111" customFormat="false" ht="27" hidden="true" customHeight="false" outlineLevel="0" collapsed="false">
      <c r="A111" s="183" t="n">
        <v>103</v>
      </c>
      <c r="B111" s="189" t="s">
        <v>1290</v>
      </c>
      <c r="C111" s="190" t="s">
        <v>1291</v>
      </c>
      <c r="D111" s="190" t="s">
        <v>472</v>
      </c>
      <c r="E111" s="189" t="s">
        <v>1292</v>
      </c>
      <c r="F111" s="189" t="s">
        <v>1290</v>
      </c>
      <c r="G111" s="191" t="str">
        <f aca="false">TRIM(F111)</f>
        <v>Archivo de Trámite de la Administración Central de Devoluciones y Compensaciones</v>
      </c>
      <c r="H111" s="187" t="s">
        <v>353</v>
      </c>
      <c r="I111" s="187"/>
      <c r="J111" s="187"/>
      <c r="K111" s="187"/>
      <c r="L111" s="187"/>
      <c r="N111" s="19" t="str">
        <f aca="false">CONCATENATE(C111,$M$9)</f>
        <v>500.07.00.00.00-T</v>
      </c>
      <c r="R111" s="193" t="s">
        <v>1293</v>
      </c>
    </row>
    <row r="112" customFormat="false" ht="40.5" hidden="false" customHeight="false" outlineLevel="0" collapsed="false">
      <c r="A112" s="183" t="n">
        <v>104</v>
      </c>
      <c r="B112" s="189" t="s">
        <v>1294</v>
      </c>
      <c r="C112" s="190" t="s">
        <v>1295</v>
      </c>
      <c r="D112" s="190" t="s">
        <v>485</v>
      </c>
      <c r="E112" s="189" t="s">
        <v>1296</v>
      </c>
      <c r="F112" s="189" t="s">
        <v>1294</v>
      </c>
      <c r="G112" s="191" t="str">
        <f aca="false">TRIM(F112)</f>
        <v>Archivo de Trámite de la Administración Desconcentrada de Auditoría Fiscal Aguascalientes 1</v>
      </c>
      <c r="H112" s="187" t="s">
        <v>353</v>
      </c>
      <c r="I112" s="187"/>
      <c r="J112" s="187"/>
      <c r="K112" s="187"/>
      <c r="L112" s="187"/>
      <c r="N112" s="19" t="str">
        <f aca="false">CONCATENATE(C112,$M$9)</f>
        <v>500.08.00.00.00-T</v>
      </c>
      <c r="R112" s="193" t="s">
        <v>1297</v>
      </c>
    </row>
    <row r="113" customFormat="false" ht="40.5" hidden="false" customHeight="false" outlineLevel="0" collapsed="false">
      <c r="A113" s="183" t="n">
        <v>105</v>
      </c>
      <c r="B113" s="189" t="s">
        <v>1298</v>
      </c>
      <c r="C113" s="190" t="s">
        <v>1299</v>
      </c>
      <c r="D113" s="190" t="s">
        <v>498</v>
      </c>
      <c r="E113" s="189" t="s">
        <v>1300</v>
      </c>
      <c r="F113" s="189" t="s">
        <v>1301</v>
      </c>
      <c r="G113" s="191" t="str">
        <f aca="false">TRIM(F113)</f>
        <v>Archivo de Trámite de la Administración Desconcentrada de Auditoría Fiscal de Baja California 1</v>
      </c>
      <c r="H113" s="187" t="s">
        <v>353</v>
      </c>
      <c r="I113" s="187"/>
      <c r="J113" s="187"/>
      <c r="K113" s="187"/>
      <c r="L113" s="187"/>
      <c r="N113" s="19" t="str">
        <f aca="false">CONCATENATE(C113,$M$9)</f>
        <v>500.09.00.00.00-T</v>
      </c>
      <c r="R113" s="193" t="s">
        <v>1302</v>
      </c>
    </row>
    <row r="114" customFormat="false" ht="40.5" hidden="false" customHeight="false" outlineLevel="0" collapsed="false">
      <c r="A114" s="183" t="n">
        <v>106</v>
      </c>
      <c r="B114" s="189" t="s">
        <v>1303</v>
      </c>
      <c r="C114" s="190" t="s">
        <v>1304</v>
      </c>
      <c r="D114" s="190" t="s">
        <v>510</v>
      </c>
      <c r="E114" s="189" t="s">
        <v>1305</v>
      </c>
      <c r="F114" s="189" t="s">
        <v>1306</v>
      </c>
      <c r="G114" s="191" t="str">
        <f aca="false">TRIM(F114)</f>
        <v>Archivo de Trámite de la Administración Desconcentrada de Auditoría Fiscal Baja California 2</v>
      </c>
      <c r="H114" s="187" t="s">
        <v>353</v>
      </c>
      <c r="I114" s="187"/>
      <c r="J114" s="187"/>
      <c r="K114" s="187"/>
      <c r="L114" s="187"/>
      <c r="N114" s="19" t="str">
        <f aca="false">CONCATENATE(C114,$M$9)</f>
        <v>500.10.00.00.00-T</v>
      </c>
      <c r="R114" s="193" t="s">
        <v>1307</v>
      </c>
    </row>
    <row r="115" customFormat="false" ht="40.5" hidden="false" customHeight="false" outlineLevel="0" collapsed="false">
      <c r="A115" s="183" t="n">
        <v>107</v>
      </c>
      <c r="B115" s="189" t="s">
        <v>1308</v>
      </c>
      <c r="C115" s="190" t="s">
        <v>1309</v>
      </c>
      <c r="D115" s="190" t="s">
        <v>522</v>
      </c>
      <c r="E115" s="189" t="s">
        <v>1310</v>
      </c>
      <c r="F115" s="189" t="s">
        <v>1308</v>
      </c>
      <c r="G115" s="191" t="str">
        <f aca="false">TRIM(F115)</f>
        <v>Archivo de Trámite de la Administración Desconcentrada de Auditoría Fiscal de Baja California Sur 1</v>
      </c>
      <c r="H115" s="187" t="s">
        <v>353</v>
      </c>
      <c r="I115" s="187"/>
      <c r="J115" s="187"/>
      <c r="K115" s="187"/>
      <c r="L115" s="187"/>
      <c r="N115" s="19" t="str">
        <f aca="false">CONCATENATE(C115,$M$9)</f>
        <v>500.12.00.00.00-T</v>
      </c>
      <c r="R115" s="193" t="s">
        <v>1311</v>
      </c>
    </row>
    <row r="116" customFormat="false" ht="40.5" hidden="false" customHeight="false" outlineLevel="0" collapsed="false">
      <c r="A116" s="183" t="n">
        <v>108</v>
      </c>
      <c r="B116" s="189" t="s">
        <v>1312</v>
      </c>
      <c r="C116" s="190" t="s">
        <v>1313</v>
      </c>
      <c r="D116" s="190" t="s">
        <v>535</v>
      </c>
      <c r="E116" s="189" t="s">
        <v>1314</v>
      </c>
      <c r="F116" s="189" t="s">
        <v>1312</v>
      </c>
      <c r="G116" s="191" t="str">
        <f aca="false">TRIM(F116)</f>
        <v>Archivo de Trámite de la Administración Desconcentrada de Auditoría Fiscal de Campeche 1</v>
      </c>
      <c r="H116" s="187" t="s">
        <v>353</v>
      </c>
      <c r="I116" s="187"/>
      <c r="J116" s="187"/>
      <c r="K116" s="187"/>
      <c r="L116" s="187"/>
      <c r="N116" s="19" t="str">
        <f aca="false">CONCATENATE(C116,$M$9)</f>
        <v>500.14.00.00.00-T</v>
      </c>
      <c r="R116" s="193" t="s">
        <v>1315</v>
      </c>
    </row>
    <row r="117" customFormat="false" ht="40.5" hidden="false" customHeight="false" outlineLevel="0" collapsed="false">
      <c r="A117" s="183" t="n">
        <v>109</v>
      </c>
      <c r="B117" s="189" t="s">
        <v>1316</v>
      </c>
      <c r="C117" s="190" t="s">
        <v>1317</v>
      </c>
      <c r="D117" s="190" t="s">
        <v>547</v>
      </c>
      <c r="E117" s="189" t="s">
        <v>1318</v>
      </c>
      <c r="F117" s="189" t="s">
        <v>1319</v>
      </c>
      <c r="G117" s="191" t="str">
        <f aca="false">TRIM(F117)</f>
        <v>Archivo de Trámite de la Administración Desconcentrada de Auditoría Fiscal de Coahuila de Zaragoza 1</v>
      </c>
      <c r="H117" s="187" t="s">
        <v>353</v>
      </c>
      <c r="I117" s="187"/>
      <c r="J117" s="187"/>
      <c r="K117" s="187"/>
      <c r="L117" s="187"/>
      <c r="N117" s="19" t="str">
        <f aca="false">CONCATENATE(C117,$M$9)</f>
        <v>500.15.00.00.00-T</v>
      </c>
      <c r="R117" s="193" t="s">
        <v>1320</v>
      </c>
    </row>
    <row r="118" customFormat="false" ht="40.5" hidden="false" customHeight="false" outlineLevel="0" collapsed="false">
      <c r="A118" s="183" t="n">
        <v>110</v>
      </c>
      <c r="B118" s="189" t="s">
        <v>1321</v>
      </c>
      <c r="C118" s="190" t="s">
        <v>1322</v>
      </c>
      <c r="D118" s="190" t="s">
        <v>558</v>
      </c>
      <c r="E118" s="189" t="s">
        <v>1323</v>
      </c>
      <c r="F118" s="189" t="s">
        <v>1324</v>
      </c>
      <c r="G118" s="191" t="str">
        <f aca="false">TRIM(F118)</f>
        <v>Archivo de Trámite de la Administración Desconcentrada de Auditoría Fiscal de Coahuila de Zaragoza 2</v>
      </c>
      <c r="H118" s="187" t="s">
        <v>353</v>
      </c>
      <c r="I118" s="187"/>
      <c r="J118" s="187"/>
      <c r="K118" s="187"/>
      <c r="L118" s="187"/>
      <c r="N118" s="19" t="str">
        <f aca="false">CONCATENATE(C118,$M$9)</f>
        <v>500.16.00.00.00-T</v>
      </c>
      <c r="R118" s="193" t="s">
        <v>1325</v>
      </c>
    </row>
    <row r="119" customFormat="false" ht="40.5" hidden="false" customHeight="false" outlineLevel="0" collapsed="false">
      <c r="A119" s="183" t="n">
        <v>111</v>
      </c>
      <c r="B119" s="189" t="s">
        <v>1326</v>
      </c>
      <c r="C119" s="190" t="s">
        <v>1327</v>
      </c>
      <c r="D119" s="190" t="s">
        <v>569</v>
      </c>
      <c r="E119" s="189" t="s">
        <v>1328</v>
      </c>
      <c r="F119" s="189" t="s">
        <v>1326</v>
      </c>
      <c r="G119" s="191" t="str">
        <f aca="false">TRIM(F119)</f>
        <v>Archivo de Trámite de la Administración Desconcentrada de Auditoría Fiscal de Coahuila de Zaragoza 3</v>
      </c>
      <c r="H119" s="187" t="s">
        <v>353</v>
      </c>
      <c r="I119" s="187"/>
      <c r="J119" s="187"/>
      <c r="K119" s="187"/>
      <c r="L119" s="187"/>
      <c r="N119" s="19" t="str">
        <f aca="false">CONCATENATE(C119,$M$9)</f>
        <v>500.17.00.00.00-T</v>
      </c>
      <c r="R119" s="193" t="s">
        <v>10</v>
      </c>
    </row>
    <row r="120" customFormat="false" ht="40.5" hidden="false" customHeight="false" outlineLevel="0" collapsed="false">
      <c r="A120" s="183" t="n">
        <v>112</v>
      </c>
      <c r="B120" s="189" t="s">
        <v>1329</v>
      </c>
      <c r="C120" s="190" t="s">
        <v>1330</v>
      </c>
      <c r="D120" s="190" t="s">
        <v>580</v>
      </c>
      <c r="E120" s="189" t="s">
        <v>1331</v>
      </c>
      <c r="F120" s="189" t="s">
        <v>1332</v>
      </c>
      <c r="G120" s="191" t="str">
        <f aca="false">TRIM(F120)</f>
        <v>Archivo de Trámite de la Administración Desconcentrada de Auditoría Fiscal de Colima 1</v>
      </c>
      <c r="H120" s="187" t="s">
        <v>353</v>
      </c>
      <c r="I120" s="187"/>
      <c r="J120" s="187"/>
      <c r="K120" s="187"/>
      <c r="L120" s="187"/>
      <c r="N120" s="19" t="str">
        <f aca="false">CONCATENATE(C120,$M$9)</f>
        <v>500.18.00.00.00-T</v>
      </c>
      <c r="R120" s="193" t="s">
        <v>1333</v>
      </c>
    </row>
    <row r="121" customFormat="false" ht="27" hidden="false" customHeight="false" outlineLevel="0" collapsed="false">
      <c r="A121" s="183" t="n">
        <v>113</v>
      </c>
      <c r="B121" s="189" t="s">
        <v>1334</v>
      </c>
      <c r="C121" s="190" t="s">
        <v>1335</v>
      </c>
      <c r="D121" s="190" t="s">
        <v>592</v>
      </c>
      <c r="E121" s="189" t="s">
        <v>1336</v>
      </c>
      <c r="F121" s="189" t="s">
        <v>1334</v>
      </c>
      <c r="G121" s="191" t="str">
        <f aca="false">TRIM(F121)</f>
        <v>Archivo de Trámite de la Administración Desconcentrada de Auditoría Fiscal Chiapas 1</v>
      </c>
      <c r="H121" s="187" t="s">
        <v>353</v>
      </c>
      <c r="I121" s="187"/>
      <c r="J121" s="187"/>
      <c r="K121" s="187"/>
      <c r="L121" s="187"/>
      <c r="N121" s="19" t="str">
        <f aca="false">CONCATENATE(C121,$M$9)</f>
        <v>500.19.00.00.00-T</v>
      </c>
      <c r="R121" s="193" t="s">
        <v>1337</v>
      </c>
    </row>
    <row r="122" customFormat="false" ht="27" hidden="false" customHeight="false" outlineLevel="0" collapsed="false">
      <c r="A122" s="183" t="n">
        <v>114</v>
      </c>
      <c r="B122" s="189" t="s">
        <v>1338</v>
      </c>
      <c r="C122" s="190" t="s">
        <v>1339</v>
      </c>
      <c r="D122" s="190" t="s">
        <v>603</v>
      </c>
      <c r="E122" s="189" t="s">
        <v>1340</v>
      </c>
      <c r="F122" s="189" t="s">
        <v>1341</v>
      </c>
      <c r="G122" s="191" t="str">
        <f aca="false">TRIM(F122)</f>
        <v>Archivo de Trámite de la Administración Desconcentrada de Auditoría Fiscal Chiapas 2</v>
      </c>
      <c r="H122" s="187" t="s">
        <v>353</v>
      </c>
      <c r="I122" s="187"/>
      <c r="J122" s="187"/>
      <c r="K122" s="187"/>
      <c r="L122" s="187"/>
      <c r="N122" s="19" t="str">
        <f aca="false">CONCATENATE(C122,$M$9)</f>
        <v>500.20.00.00.00-T</v>
      </c>
      <c r="R122" s="193" t="s">
        <v>1342</v>
      </c>
    </row>
    <row r="123" customFormat="false" ht="40.5" hidden="false" customHeight="false" outlineLevel="0" collapsed="false">
      <c r="A123" s="183" t="n">
        <v>115</v>
      </c>
      <c r="B123" s="189" t="s">
        <v>1343</v>
      </c>
      <c r="C123" s="190" t="s">
        <v>1344</v>
      </c>
      <c r="D123" s="190" t="s">
        <v>614</v>
      </c>
      <c r="E123" s="189" t="s">
        <v>1345</v>
      </c>
      <c r="F123" s="189" t="s">
        <v>1343</v>
      </c>
      <c r="G123" s="191" t="str">
        <f aca="false">TRIM(F123)</f>
        <v>Archivo de Trámite de la Administración Desconcentrada de Auditoría Fiscal de Chihuahua 1</v>
      </c>
      <c r="H123" s="187" t="s">
        <v>353</v>
      </c>
      <c r="I123" s="187"/>
      <c r="J123" s="187"/>
      <c r="K123" s="187"/>
      <c r="L123" s="187"/>
      <c r="N123" s="19" t="str">
        <f aca="false">CONCATENATE(C123,$M$9)</f>
        <v>500.21.00.00.00-T</v>
      </c>
      <c r="R123" s="193" t="s">
        <v>1346</v>
      </c>
    </row>
    <row r="124" customFormat="false" ht="40.5" hidden="false" customHeight="false" outlineLevel="0" collapsed="false">
      <c r="A124" s="183" t="n">
        <v>116</v>
      </c>
      <c r="B124" s="189" t="s">
        <v>1347</v>
      </c>
      <c r="C124" s="190" t="s">
        <v>1348</v>
      </c>
      <c r="D124" s="190" t="s">
        <v>625</v>
      </c>
      <c r="E124" s="189" t="s">
        <v>1349</v>
      </c>
      <c r="F124" s="189" t="s">
        <v>1347</v>
      </c>
      <c r="G124" s="191" t="str">
        <f aca="false">TRIM(F124)</f>
        <v>Archivo de Trámite de la Administración Desconcentrada de Auditoría Fiscal de Chihuahua 2</v>
      </c>
      <c r="H124" s="187" t="s">
        <v>353</v>
      </c>
      <c r="I124" s="187"/>
      <c r="J124" s="187"/>
      <c r="K124" s="187"/>
      <c r="L124" s="187"/>
      <c r="N124" s="19" t="str">
        <f aca="false">CONCATENATE(C124,$M$9)</f>
        <v>500.22.00.00.00-T</v>
      </c>
      <c r="R124" s="193" t="s">
        <v>1350</v>
      </c>
    </row>
    <row r="125" customFormat="false" ht="40.5" hidden="false" customHeight="false" outlineLevel="0" collapsed="false">
      <c r="A125" s="183" t="n">
        <v>117</v>
      </c>
      <c r="B125" s="189" t="s">
        <v>1351</v>
      </c>
      <c r="C125" s="190" t="s">
        <v>1352</v>
      </c>
      <c r="D125" s="190" t="s">
        <v>636</v>
      </c>
      <c r="E125" s="189" t="s">
        <v>1353</v>
      </c>
      <c r="F125" s="189" t="s">
        <v>1351</v>
      </c>
      <c r="G125" s="191" t="str">
        <f aca="false">TRIM(F125)</f>
        <v>Archivo de Trámite de la Administración Desconcentrada de Auditoría Fiscal de Durango 1</v>
      </c>
      <c r="H125" s="187" t="s">
        <v>353</v>
      </c>
      <c r="I125" s="187"/>
      <c r="J125" s="187"/>
      <c r="K125" s="187"/>
      <c r="L125" s="187"/>
      <c r="N125" s="19" t="str">
        <f aca="false">CONCATENATE(C125,$M$9)</f>
        <v>500.23.00.00.00-T</v>
      </c>
      <c r="R125" s="193" t="s">
        <v>1354</v>
      </c>
    </row>
    <row r="126" customFormat="false" ht="40.5" hidden="false" customHeight="false" outlineLevel="0" collapsed="false">
      <c r="A126" s="183" t="n">
        <v>118</v>
      </c>
      <c r="B126" s="189" t="s">
        <v>1355</v>
      </c>
      <c r="C126" s="190" t="s">
        <v>1356</v>
      </c>
      <c r="D126" s="190" t="s">
        <v>647</v>
      </c>
      <c r="E126" s="189" t="s">
        <v>1357</v>
      </c>
      <c r="F126" s="189" t="s">
        <v>1355</v>
      </c>
      <c r="G126" s="191" t="str">
        <f aca="false">TRIM(F126)</f>
        <v>Archivo de Trámite de la Administración Desconcentrada de Auditoría Fiscal de Guanajuato 2</v>
      </c>
      <c r="H126" s="187" t="s">
        <v>353</v>
      </c>
      <c r="I126" s="187"/>
      <c r="J126" s="187"/>
      <c r="K126" s="187"/>
      <c r="L126" s="187"/>
      <c r="N126" s="19" t="str">
        <f aca="false">CONCATENATE(C126,$M$9)</f>
        <v>500.25.00.00.00-T</v>
      </c>
      <c r="R126" s="193" t="s">
        <v>1358</v>
      </c>
    </row>
    <row r="127" customFormat="false" ht="40.5" hidden="false" customHeight="false" outlineLevel="0" collapsed="false">
      <c r="A127" s="183" t="n">
        <v>119</v>
      </c>
      <c r="B127" s="189" t="s">
        <v>1359</v>
      </c>
      <c r="C127" s="190" t="s">
        <v>1360</v>
      </c>
      <c r="D127" s="190" t="s">
        <v>658</v>
      </c>
      <c r="E127" s="189" t="s">
        <v>1361</v>
      </c>
      <c r="F127" s="189" t="s">
        <v>1362</v>
      </c>
      <c r="G127" s="191" t="str">
        <f aca="false">TRIM(F127)</f>
        <v>Archivo de Trámite de la Administración Desconcentrada de Auditoría Fiscal de Guanajuato 3</v>
      </c>
      <c r="H127" s="187" t="s">
        <v>353</v>
      </c>
      <c r="I127" s="187"/>
      <c r="J127" s="187"/>
      <c r="K127" s="187"/>
      <c r="L127" s="187"/>
      <c r="N127" s="19" t="str">
        <f aca="false">CONCATENATE(C127,$M$9)</f>
        <v>500.26.00.00.00-T</v>
      </c>
      <c r="R127" s="193" t="s">
        <v>1363</v>
      </c>
    </row>
    <row r="128" customFormat="false" ht="40.5" hidden="false" customHeight="false" outlineLevel="0" collapsed="false">
      <c r="A128" s="183" t="n">
        <v>120</v>
      </c>
      <c r="B128" s="189" t="s">
        <v>1364</v>
      </c>
      <c r="C128" s="190" t="s">
        <v>1365</v>
      </c>
      <c r="D128" s="190" t="s">
        <v>669</v>
      </c>
      <c r="E128" s="189" t="s">
        <v>1366</v>
      </c>
      <c r="F128" s="189" t="s">
        <v>1364</v>
      </c>
      <c r="G128" s="191" t="str">
        <f aca="false">TRIM(F128)</f>
        <v>Archivo de Trámite de la Administración Desconcentrada de Auditoría Fiscal de Guerrero 1</v>
      </c>
      <c r="H128" s="187" t="s">
        <v>353</v>
      </c>
      <c r="I128" s="187"/>
      <c r="J128" s="187"/>
      <c r="K128" s="187"/>
      <c r="L128" s="187"/>
      <c r="N128" s="19" t="str">
        <f aca="false">CONCATENATE(C128,$M$9)</f>
        <v>500.27.00.00.00-T</v>
      </c>
      <c r="R128" s="193" t="s">
        <v>1367</v>
      </c>
    </row>
    <row r="129" customFormat="false" ht="40.5" hidden="false" customHeight="false" outlineLevel="0" collapsed="false">
      <c r="A129" s="183" t="n">
        <v>121</v>
      </c>
      <c r="B129" s="189" t="s">
        <v>1368</v>
      </c>
      <c r="C129" s="190" t="s">
        <v>1369</v>
      </c>
      <c r="D129" s="190" t="s">
        <v>680</v>
      </c>
      <c r="E129" s="189" t="s">
        <v>1370</v>
      </c>
      <c r="F129" s="189" t="s">
        <v>1368</v>
      </c>
      <c r="G129" s="191" t="str">
        <f aca="false">TRIM(F129)</f>
        <v>Archivo de Trámite de la Administración Desconcentrada de Auditoría Fiscal de Hidalgo 1</v>
      </c>
      <c r="H129" s="187" t="s">
        <v>353</v>
      </c>
      <c r="I129" s="187"/>
      <c r="J129" s="187"/>
      <c r="K129" s="187"/>
      <c r="L129" s="187"/>
      <c r="N129" s="19" t="str">
        <f aca="false">CONCATENATE(C129,$M$9)</f>
        <v>500.29.00.00.00-T</v>
      </c>
      <c r="R129" s="193" t="s">
        <v>1371</v>
      </c>
    </row>
    <row r="130" customFormat="false" ht="40.5" hidden="false" customHeight="false" outlineLevel="0" collapsed="false">
      <c r="A130" s="183" t="n">
        <v>122</v>
      </c>
      <c r="B130" s="189" t="s">
        <v>1372</v>
      </c>
      <c r="C130" s="190" t="s">
        <v>1373</v>
      </c>
      <c r="D130" s="190" t="s">
        <v>691</v>
      </c>
      <c r="E130" s="189" t="s">
        <v>1374</v>
      </c>
      <c r="F130" s="189" t="s">
        <v>1372</v>
      </c>
      <c r="G130" s="191" t="str">
        <f aca="false">TRIM(F130)</f>
        <v>Archivo de Trámite de la Administración Desconcentrada de Auditoría Fiscal de Jalisco 1</v>
      </c>
      <c r="H130" s="187" t="s">
        <v>353</v>
      </c>
      <c r="I130" s="187"/>
      <c r="J130" s="187"/>
      <c r="K130" s="187"/>
      <c r="L130" s="187"/>
      <c r="N130" s="19" t="str">
        <f aca="false">CONCATENATE(C130,$M$9)</f>
        <v>500.30.00.00.00-T</v>
      </c>
      <c r="R130" s="193" t="s">
        <v>1375</v>
      </c>
    </row>
    <row r="131" customFormat="false" ht="40.5" hidden="false" customHeight="false" outlineLevel="0" collapsed="false">
      <c r="A131" s="183" t="n">
        <v>123</v>
      </c>
      <c r="B131" s="189" t="s">
        <v>1376</v>
      </c>
      <c r="C131" s="190" t="s">
        <v>1377</v>
      </c>
      <c r="D131" s="190" t="s">
        <v>702</v>
      </c>
      <c r="E131" s="189" t="s">
        <v>1378</v>
      </c>
      <c r="F131" s="189" t="s">
        <v>1376</v>
      </c>
      <c r="G131" s="191" t="str">
        <f aca="false">TRIM(F131)</f>
        <v>Archivo de Trámite de la Administración Desconcentrada de Auditoría Fiscal de Jalisco 2</v>
      </c>
      <c r="H131" s="187" t="s">
        <v>353</v>
      </c>
      <c r="I131" s="187"/>
      <c r="J131" s="187"/>
      <c r="K131" s="187"/>
      <c r="L131" s="187"/>
      <c r="N131" s="19" t="str">
        <f aca="false">CONCATENATE(C131,$M$9)</f>
        <v>500.31.00.00.00-T</v>
      </c>
      <c r="R131" s="193" t="s">
        <v>1379</v>
      </c>
    </row>
    <row r="132" customFormat="false" ht="40.5" hidden="false" customHeight="false" outlineLevel="0" collapsed="false">
      <c r="A132" s="183" t="n">
        <v>124</v>
      </c>
      <c r="B132" s="189" t="s">
        <v>1380</v>
      </c>
      <c r="C132" s="190" t="s">
        <v>1381</v>
      </c>
      <c r="D132" s="190" t="s">
        <v>713</v>
      </c>
      <c r="E132" s="189" t="s">
        <v>1382</v>
      </c>
      <c r="F132" s="189" t="s">
        <v>1383</v>
      </c>
      <c r="G132" s="191" t="str">
        <f aca="false">TRIM(F132)</f>
        <v>Archivo de Trámite de la Administración Desconcentrada de Auditoría Fiscal de Jalisco 3</v>
      </c>
      <c r="H132" s="187" t="s">
        <v>353</v>
      </c>
      <c r="I132" s="187"/>
      <c r="J132" s="187"/>
      <c r="K132" s="187"/>
      <c r="L132" s="187"/>
      <c r="N132" s="19" t="str">
        <f aca="false">CONCATENATE(C132,$M$9)</f>
        <v>500.32.00.00.00-T</v>
      </c>
      <c r="R132" s="193" t="s">
        <v>1384</v>
      </c>
    </row>
    <row r="133" customFormat="false" ht="40.5" hidden="false" customHeight="false" outlineLevel="0" collapsed="false">
      <c r="A133" s="183" t="n">
        <v>125</v>
      </c>
      <c r="B133" s="189" t="s">
        <v>1385</v>
      </c>
      <c r="C133" s="190" t="s">
        <v>1386</v>
      </c>
      <c r="D133" s="190" t="s">
        <v>725</v>
      </c>
      <c r="E133" s="189" t="s">
        <v>1387</v>
      </c>
      <c r="F133" s="189" t="s">
        <v>1388</v>
      </c>
      <c r="G133" s="191" t="str">
        <f aca="false">TRIM(F133)</f>
        <v>Archivo de Trámite de la Administración Desconcentrada de Auditoría Fiscal de México 1</v>
      </c>
      <c r="H133" s="187" t="s">
        <v>353</v>
      </c>
      <c r="I133" s="187"/>
      <c r="J133" s="187"/>
      <c r="K133" s="187"/>
      <c r="L133" s="187"/>
      <c r="N133" s="19" t="str">
        <f aca="false">CONCATENATE(C133,$M$9)</f>
        <v>500.35.00.00.00-T</v>
      </c>
      <c r="R133" s="193" t="s">
        <v>1389</v>
      </c>
    </row>
    <row r="134" customFormat="false" ht="40.5" hidden="false" customHeight="false" outlineLevel="0" collapsed="false">
      <c r="A134" s="183" t="n">
        <v>126</v>
      </c>
      <c r="B134" s="189" t="s">
        <v>1390</v>
      </c>
      <c r="C134" s="190" t="s">
        <v>1391</v>
      </c>
      <c r="D134" s="190" t="s">
        <v>736</v>
      </c>
      <c r="E134" s="189" t="s">
        <v>1392</v>
      </c>
      <c r="F134" s="189" t="s">
        <v>1393</v>
      </c>
      <c r="G134" s="191" t="str">
        <f aca="false">TRIM(F134)</f>
        <v>Archivo de Trámite de la Administración Desconcentrada de Auditoría Fiscal de México 2</v>
      </c>
      <c r="H134" s="187" t="s">
        <v>353</v>
      </c>
      <c r="I134" s="187"/>
      <c r="J134" s="187"/>
      <c r="K134" s="187"/>
      <c r="L134" s="187"/>
      <c r="N134" s="19" t="str">
        <f aca="false">CONCATENATE(C134,$M$9)</f>
        <v>500.36.00.00.00-T</v>
      </c>
      <c r="R134" s="193" t="s">
        <v>1394</v>
      </c>
    </row>
    <row r="135" customFormat="false" ht="40.5" hidden="false" customHeight="false" outlineLevel="0" collapsed="false">
      <c r="A135" s="183" t="n">
        <v>127</v>
      </c>
      <c r="B135" s="189" t="s">
        <v>1395</v>
      </c>
      <c r="C135" s="190" t="s">
        <v>1396</v>
      </c>
      <c r="D135" s="190" t="s">
        <v>747</v>
      </c>
      <c r="E135" s="189" t="s">
        <v>1397</v>
      </c>
      <c r="F135" s="189" t="s">
        <v>1395</v>
      </c>
      <c r="G135" s="191" t="str">
        <f aca="false">TRIM(F135)</f>
        <v>Archivo de Trámite de la Administración Desconcentrada de Auditoría Fiscal de Michoacán 1</v>
      </c>
      <c r="H135" s="187" t="s">
        <v>353</v>
      </c>
      <c r="I135" s="187"/>
      <c r="J135" s="187"/>
      <c r="K135" s="187"/>
      <c r="L135" s="187"/>
      <c r="N135" s="19" t="str">
        <f aca="false">CONCATENATE(C135,$M$9)</f>
        <v>500.37.00.00.00-T</v>
      </c>
      <c r="R135" s="193" t="s">
        <v>1398</v>
      </c>
    </row>
    <row r="136" customFormat="false" ht="40.5" hidden="false" customHeight="false" outlineLevel="0" collapsed="false">
      <c r="A136" s="183" t="n">
        <v>128</v>
      </c>
      <c r="B136" s="189" t="s">
        <v>1399</v>
      </c>
      <c r="C136" s="190" t="s">
        <v>1400</v>
      </c>
      <c r="D136" s="190" t="s">
        <v>758</v>
      </c>
      <c r="E136" s="189" t="s">
        <v>1401</v>
      </c>
      <c r="F136" s="189" t="s">
        <v>1399</v>
      </c>
      <c r="G136" s="191" t="str">
        <f aca="false">TRIM(F136)</f>
        <v>Archivo de Trámite de la Administración Desconcentrada de Auditoría Fiscal de Morelos 1</v>
      </c>
      <c r="H136" s="187" t="s">
        <v>353</v>
      </c>
      <c r="I136" s="187"/>
      <c r="J136" s="187"/>
      <c r="K136" s="187"/>
      <c r="L136" s="187"/>
      <c r="N136" s="19" t="str">
        <f aca="false">CONCATENATE(C136,$M$9)</f>
        <v>500.39.00.00.00-T</v>
      </c>
      <c r="R136" s="193" t="s">
        <v>1402</v>
      </c>
    </row>
    <row r="137" customFormat="false" ht="40.5" hidden="false" customHeight="false" outlineLevel="0" collapsed="false">
      <c r="A137" s="183" t="n">
        <v>129</v>
      </c>
      <c r="B137" s="189" t="s">
        <v>1403</v>
      </c>
      <c r="C137" s="190" t="s">
        <v>1404</v>
      </c>
      <c r="D137" s="190" t="s">
        <v>769</v>
      </c>
      <c r="E137" s="189" t="s">
        <v>1405</v>
      </c>
      <c r="F137" s="189" t="s">
        <v>1403</v>
      </c>
      <c r="G137" s="191" t="str">
        <f aca="false">TRIM(F137)</f>
        <v>Archivo de Trámite de la Administración Desconcentrada de Auditoría Fiscal de Nayarit 1</v>
      </c>
      <c r="H137" s="187" t="s">
        <v>353</v>
      </c>
      <c r="I137" s="187"/>
      <c r="J137" s="187"/>
      <c r="K137" s="187"/>
      <c r="L137" s="187"/>
      <c r="N137" s="19" t="str">
        <f aca="false">CONCATENATE(C137,$M$9)</f>
        <v>500.40.00.00.00-T</v>
      </c>
      <c r="R137" s="193" t="s">
        <v>1406</v>
      </c>
    </row>
    <row r="138" customFormat="false" ht="40.5" hidden="false" customHeight="false" outlineLevel="0" collapsed="false">
      <c r="A138" s="183" t="n">
        <v>130</v>
      </c>
      <c r="B138" s="189" t="s">
        <v>1407</v>
      </c>
      <c r="C138" s="190" t="s">
        <v>1408</v>
      </c>
      <c r="D138" s="190" t="s">
        <v>780</v>
      </c>
      <c r="E138" s="189" t="s">
        <v>1409</v>
      </c>
      <c r="F138" s="189" t="s">
        <v>1407</v>
      </c>
      <c r="G138" s="191" t="str">
        <f aca="false">TRIM(F138)</f>
        <v>Archivo de Trámite de la Administración Desconcentrada de Auditoría Fiscal de Nuevo León 1</v>
      </c>
      <c r="H138" s="187" t="s">
        <v>353</v>
      </c>
      <c r="I138" s="187"/>
      <c r="J138" s="187"/>
      <c r="K138" s="187"/>
      <c r="L138" s="187"/>
      <c r="N138" s="19" t="str">
        <f aca="false">CONCATENATE(C138,$M$9)</f>
        <v>500.41.00.00.00-T</v>
      </c>
      <c r="R138" s="193" t="s">
        <v>1410</v>
      </c>
    </row>
    <row r="139" customFormat="false" ht="40.5" hidden="false" customHeight="false" outlineLevel="0" collapsed="false">
      <c r="A139" s="183" t="n">
        <v>131</v>
      </c>
      <c r="B139" s="189" t="s">
        <v>1411</v>
      </c>
      <c r="C139" s="190" t="s">
        <v>1412</v>
      </c>
      <c r="D139" s="190" t="s">
        <v>791</v>
      </c>
      <c r="E139" s="189" t="s">
        <v>1413</v>
      </c>
      <c r="F139" s="189" t="s">
        <v>1411</v>
      </c>
      <c r="G139" s="191" t="str">
        <f aca="false">TRIM(F139)</f>
        <v>Archivo de Trámite de la Administración Desconcentrada de Auditoría Fiscal de Nuevo León 2</v>
      </c>
      <c r="H139" s="187" t="s">
        <v>353</v>
      </c>
      <c r="I139" s="187"/>
      <c r="J139" s="187"/>
      <c r="K139" s="187"/>
      <c r="L139" s="187"/>
      <c r="N139" s="19" t="str">
        <f aca="false">CONCATENATE(C139,$M$9)</f>
        <v>500.42.00.00.00-T</v>
      </c>
      <c r="R139" s="193" t="s">
        <v>1414</v>
      </c>
    </row>
    <row r="140" customFormat="false" ht="40.5" hidden="false" customHeight="false" outlineLevel="0" collapsed="false">
      <c r="A140" s="183" t="n">
        <v>132</v>
      </c>
      <c r="B140" s="189" t="s">
        <v>1415</v>
      </c>
      <c r="C140" s="190" t="s">
        <v>1416</v>
      </c>
      <c r="D140" s="190" t="s">
        <v>802</v>
      </c>
      <c r="E140" s="189" t="s">
        <v>1417</v>
      </c>
      <c r="F140" s="189" t="s">
        <v>1415</v>
      </c>
      <c r="G140" s="191" t="str">
        <f aca="false">TRIM(F140)</f>
        <v>Archivo de Trámite de la Administración Desconcentrada de Auditoría Fiscal de Nuevo León 3</v>
      </c>
      <c r="H140" s="187" t="s">
        <v>353</v>
      </c>
      <c r="I140" s="187"/>
      <c r="J140" s="187"/>
      <c r="K140" s="187"/>
      <c r="L140" s="187"/>
      <c r="N140" s="19" t="str">
        <f aca="false">CONCATENATE(C140,$M$9)</f>
        <v>500.43.00.00.00-T</v>
      </c>
      <c r="R140" s="193" t="s">
        <v>1418</v>
      </c>
    </row>
    <row r="141" customFormat="false" ht="40.5" hidden="false" customHeight="false" outlineLevel="0" collapsed="false">
      <c r="A141" s="183" t="n">
        <v>133</v>
      </c>
      <c r="B141" s="189" t="s">
        <v>1419</v>
      </c>
      <c r="C141" s="190" t="s">
        <v>1420</v>
      </c>
      <c r="D141" s="190" t="s">
        <v>813</v>
      </c>
      <c r="E141" s="189" t="s">
        <v>1421</v>
      </c>
      <c r="F141" s="189" t="s">
        <v>1422</v>
      </c>
      <c r="G141" s="191" t="str">
        <f aca="false">TRIM(F141)</f>
        <v>Archivo de Trámite de la Administración Desconcentrada de Auditoría Fiscal de Oaxaca 1</v>
      </c>
      <c r="H141" s="187" t="s">
        <v>353</v>
      </c>
      <c r="I141" s="187"/>
      <c r="J141" s="187"/>
      <c r="K141" s="187"/>
      <c r="L141" s="187"/>
      <c r="N141" s="19" t="str">
        <f aca="false">CONCATENATE(C141,$M$9)</f>
        <v>500.44.00.00.00-T</v>
      </c>
      <c r="R141" s="193" t="s">
        <v>1423</v>
      </c>
    </row>
    <row r="142" customFormat="false" ht="40.5" hidden="false" customHeight="false" outlineLevel="0" collapsed="false">
      <c r="A142" s="183" t="n">
        <v>134</v>
      </c>
      <c r="B142" s="189" t="s">
        <v>1424</v>
      </c>
      <c r="C142" s="190" t="s">
        <v>1425</v>
      </c>
      <c r="D142" s="190" t="s">
        <v>824</v>
      </c>
      <c r="E142" s="189" t="s">
        <v>1426</v>
      </c>
      <c r="F142" s="189" t="s">
        <v>1424</v>
      </c>
      <c r="G142" s="191" t="str">
        <f aca="false">TRIM(F142)</f>
        <v>Archivo de Trámite de la Administración Desconcentrada de Auditoría Fiscal de Puebla 1</v>
      </c>
      <c r="H142" s="187" t="s">
        <v>353</v>
      </c>
      <c r="I142" s="187"/>
      <c r="J142" s="187"/>
      <c r="K142" s="187"/>
      <c r="L142" s="187"/>
      <c r="N142" s="19" t="str">
        <f aca="false">CONCATENATE(C142,$M$9)</f>
        <v>500.45.00.00.00-T</v>
      </c>
      <c r="R142" s="193" t="s">
        <v>1427</v>
      </c>
    </row>
    <row r="143" customFormat="false" ht="40.5" hidden="false" customHeight="false" outlineLevel="0" collapsed="false">
      <c r="A143" s="183" t="n">
        <v>135</v>
      </c>
      <c r="B143" s="189" t="s">
        <v>1428</v>
      </c>
      <c r="C143" s="190" t="s">
        <v>1429</v>
      </c>
      <c r="D143" s="190" t="s">
        <v>835</v>
      </c>
      <c r="E143" s="189" t="s">
        <v>1430</v>
      </c>
      <c r="F143" s="189" t="s">
        <v>1428</v>
      </c>
      <c r="G143" s="191" t="str">
        <f aca="false">TRIM(F143)</f>
        <v>Archivo de Trámite de la Administración Desconcentrada de Auditoría Fiscal de Puebla 2</v>
      </c>
      <c r="H143" s="187" t="s">
        <v>353</v>
      </c>
      <c r="I143" s="187"/>
      <c r="J143" s="187"/>
      <c r="K143" s="187"/>
      <c r="L143" s="187"/>
      <c r="N143" s="19" t="str">
        <f aca="false">CONCATENATE(C143,$M$9)</f>
        <v>500.46.00.00.00-T</v>
      </c>
      <c r="R143" s="199" t="s">
        <v>1431</v>
      </c>
    </row>
    <row r="144" customFormat="false" ht="40.5" hidden="false" customHeight="false" outlineLevel="0" collapsed="false">
      <c r="A144" s="183" t="n">
        <v>136</v>
      </c>
      <c r="B144" s="189" t="s">
        <v>1432</v>
      </c>
      <c r="C144" s="190" t="s">
        <v>1433</v>
      </c>
      <c r="D144" s="190" t="s">
        <v>846</v>
      </c>
      <c r="E144" s="189" t="s">
        <v>1434</v>
      </c>
      <c r="F144" s="189" t="s">
        <v>1432</v>
      </c>
      <c r="G144" s="191" t="str">
        <f aca="false">TRIM(F144)</f>
        <v>Archivo de Trámite de la Administración Desconcentrada de Auditoría Fiscal de Querétaro 1</v>
      </c>
      <c r="H144" s="187" t="s">
        <v>353</v>
      </c>
      <c r="I144" s="187"/>
      <c r="J144" s="187"/>
      <c r="K144" s="187"/>
      <c r="L144" s="187"/>
      <c r="N144" s="19" t="str">
        <f aca="false">CONCATENATE(C144,$M$9)</f>
        <v>500.47.00.00.00-T</v>
      </c>
      <c r="R144" s="200" t="s">
        <v>1435</v>
      </c>
    </row>
    <row r="145" customFormat="false" ht="40.5" hidden="false" customHeight="false" outlineLevel="0" collapsed="false">
      <c r="A145" s="183" t="n">
        <v>137</v>
      </c>
      <c r="B145" s="189" t="s">
        <v>1436</v>
      </c>
      <c r="C145" s="190" t="s">
        <v>1437</v>
      </c>
      <c r="D145" s="190" t="s">
        <v>857</v>
      </c>
      <c r="E145" s="189" t="s">
        <v>1438</v>
      </c>
      <c r="F145" s="189" t="s">
        <v>1436</v>
      </c>
      <c r="G145" s="191" t="str">
        <f aca="false">TRIM(F145)</f>
        <v>Archivo de Trámite de la Administración Desconcentrada de Auditoría Fiscal de Quintana Roo 2</v>
      </c>
      <c r="H145" s="187" t="s">
        <v>353</v>
      </c>
      <c r="I145" s="187"/>
      <c r="J145" s="187"/>
      <c r="K145" s="187"/>
      <c r="L145" s="187"/>
      <c r="N145" s="19" t="str">
        <f aca="false">CONCATENATE(C145,$M$9)</f>
        <v>500.49.00.00.00-T</v>
      </c>
      <c r="R145" s="200" t="s">
        <v>1439</v>
      </c>
    </row>
    <row r="146" customFormat="false" ht="40.5" hidden="false" customHeight="false" outlineLevel="0" collapsed="false">
      <c r="A146" s="183" t="n">
        <v>138</v>
      </c>
      <c r="B146" s="189" t="s">
        <v>1440</v>
      </c>
      <c r="C146" s="190" t="s">
        <v>1441</v>
      </c>
      <c r="D146" s="190" t="s">
        <v>868</v>
      </c>
      <c r="E146" s="189" t="s">
        <v>1442</v>
      </c>
      <c r="F146" s="189" t="s">
        <v>1440</v>
      </c>
      <c r="G146" s="191" t="str">
        <f aca="false">TRIM(F146)</f>
        <v>Archivo de Trámite de la Administración Desconcentrada de Auditoría Fiscal de San Luis Potosí 1</v>
      </c>
      <c r="H146" s="187" t="s">
        <v>353</v>
      </c>
      <c r="I146" s="187"/>
      <c r="J146" s="187"/>
      <c r="K146" s="187"/>
      <c r="L146" s="187"/>
      <c r="N146" s="19" t="str">
        <f aca="false">CONCATENATE(C146,$M$9)</f>
        <v>500.50.00.00.00-T</v>
      </c>
      <c r="R146" s="193" t="s">
        <v>1443</v>
      </c>
    </row>
    <row r="147" customFormat="false" ht="40.5" hidden="false" customHeight="false" outlineLevel="0" collapsed="false">
      <c r="A147" s="183" t="n">
        <v>139</v>
      </c>
      <c r="B147" s="189" t="s">
        <v>1444</v>
      </c>
      <c r="C147" s="190" t="s">
        <v>1445</v>
      </c>
      <c r="D147" s="190" t="s">
        <v>880</v>
      </c>
      <c r="E147" s="189" t="s">
        <v>1446</v>
      </c>
      <c r="F147" s="189" t="s">
        <v>1447</v>
      </c>
      <c r="G147" s="191" t="str">
        <f aca="false">TRIM(F147)</f>
        <v>Archivo de Trámite de la Administración Desconcentrada de Auditoría Fiscal de Sinaloa 1</v>
      </c>
      <c r="H147" s="187" t="s">
        <v>353</v>
      </c>
      <c r="I147" s="187"/>
      <c r="J147" s="187"/>
      <c r="K147" s="187"/>
      <c r="L147" s="187"/>
      <c r="N147" s="19" t="str">
        <f aca="false">CONCATENATE(C147,$M$9)</f>
        <v>500.51.00.00.00-T</v>
      </c>
      <c r="R147" s="200" t="s">
        <v>1448</v>
      </c>
    </row>
    <row r="148" customFormat="false" ht="40.5" hidden="false" customHeight="false" outlineLevel="0" collapsed="false">
      <c r="A148" s="183" t="n">
        <v>140</v>
      </c>
      <c r="B148" s="189" t="s">
        <v>1449</v>
      </c>
      <c r="C148" s="190" t="s">
        <v>1450</v>
      </c>
      <c r="D148" s="190" t="s">
        <v>891</v>
      </c>
      <c r="E148" s="189" t="s">
        <v>1451</v>
      </c>
      <c r="F148" s="189" t="s">
        <v>1449</v>
      </c>
      <c r="G148" s="191" t="str">
        <f aca="false">TRIM(F148)</f>
        <v>Archivo de Trámite de la Administración Desconcentrada de Auditoría Fiscal de Sinaloa 2</v>
      </c>
      <c r="H148" s="187" t="s">
        <v>353</v>
      </c>
      <c r="I148" s="187"/>
      <c r="J148" s="187"/>
      <c r="K148" s="187"/>
      <c r="L148" s="187"/>
      <c r="N148" s="19" t="str">
        <f aca="false">CONCATENATE(C148,$M$9)</f>
        <v>500.52.00.00.00-T</v>
      </c>
      <c r="R148" s="200" t="s">
        <v>1452</v>
      </c>
    </row>
    <row r="149" customFormat="false" ht="40.5" hidden="false" customHeight="false" outlineLevel="0" collapsed="false">
      <c r="A149" s="183" t="n">
        <v>141</v>
      </c>
      <c r="B149" s="189" t="s">
        <v>1453</v>
      </c>
      <c r="C149" s="190" t="s">
        <v>1454</v>
      </c>
      <c r="D149" s="190" t="s">
        <v>902</v>
      </c>
      <c r="E149" s="189" t="s">
        <v>1455</v>
      </c>
      <c r="F149" s="189" t="s">
        <v>1453</v>
      </c>
      <c r="G149" s="191" t="str">
        <f aca="false">TRIM(F149)</f>
        <v>Archivo de Trámite de la Administración Desconcentrada de Auditoría Fiscal de Sonora 1</v>
      </c>
      <c r="H149" s="187" t="s">
        <v>353</v>
      </c>
      <c r="I149" s="187"/>
      <c r="J149" s="187"/>
      <c r="K149" s="187"/>
      <c r="L149" s="187"/>
      <c r="N149" s="19" t="str">
        <f aca="false">CONCATENATE(C149,$M$9)</f>
        <v>500.54.00.00.00-T</v>
      </c>
      <c r="R149" s="200" t="s">
        <v>1456</v>
      </c>
    </row>
    <row r="150" customFormat="false" ht="40.5" hidden="false" customHeight="false" outlineLevel="0" collapsed="false">
      <c r="A150" s="183" t="n">
        <v>142</v>
      </c>
      <c r="B150" s="189" t="s">
        <v>1457</v>
      </c>
      <c r="C150" s="190" t="s">
        <v>1458</v>
      </c>
      <c r="D150" s="190" t="s">
        <v>913</v>
      </c>
      <c r="E150" s="189" t="s">
        <v>1459</v>
      </c>
      <c r="F150" s="189" t="s">
        <v>1457</v>
      </c>
      <c r="G150" s="191" t="str">
        <f aca="false">TRIM(F150)</f>
        <v>Archivo de Trámite de la Administración Desconcentrada de Auditoría Fiscal de Sonora 2</v>
      </c>
      <c r="H150" s="187" t="s">
        <v>353</v>
      </c>
      <c r="I150" s="187"/>
      <c r="J150" s="187"/>
      <c r="K150" s="187"/>
      <c r="L150" s="187"/>
      <c r="N150" s="19" t="str">
        <f aca="false">CONCATENATE(C150,$M$9)</f>
        <v>500.55.00.00.00-T</v>
      </c>
      <c r="R150" s="201"/>
    </row>
    <row r="151" s="187" customFormat="true" ht="40.5" hidden="false" customHeight="false" outlineLevel="0" collapsed="false">
      <c r="A151" s="183" t="n">
        <v>143</v>
      </c>
      <c r="B151" s="189" t="s">
        <v>1460</v>
      </c>
      <c r="C151" s="190" t="s">
        <v>1461</v>
      </c>
      <c r="D151" s="190" t="s">
        <v>924</v>
      </c>
      <c r="E151" s="189" t="s">
        <v>1462</v>
      </c>
      <c r="F151" s="189" t="s">
        <v>1463</v>
      </c>
      <c r="G151" s="191" t="str">
        <f aca="false">TRIM(F151)</f>
        <v>Archivo de Trámite de la Administración Desconcentrada de Auditoría Fiscal de Sonora 3</v>
      </c>
      <c r="H151" s="187" t="s">
        <v>353</v>
      </c>
      <c r="N151" s="19" t="str">
        <f aca="false">CONCATENATE(C151,$M$9)</f>
        <v>500.56.00.00.00-T</v>
      </c>
      <c r="R151" s="201"/>
    </row>
    <row r="152" customFormat="false" ht="40.5" hidden="false" customHeight="false" outlineLevel="0" collapsed="false">
      <c r="A152" s="183" t="n">
        <v>144</v>
      </c>
      <c r="B152" s="189" t="s">
        <v>1464</v>
      </c>
      <c r="C152" s="190" t="s">
        <v>1465</v>
      </c>
      <c r="D152" s="190" t="s">
        <v>935</v>
      </c>
      <c r="E152" s="189" t="s">
        <v>1466</v>
      </c>
      <c r="F152" s="189" t="s">
        <v>1464</v>
      </c>
      <c r="G152" s="191" t="str">
        <f aca="false">TRIM(F152)</f>
        <v>Archivo de Trámite de la Administración Desconcentrada de Auditoría Fiscal de Tabasco 1</v>
      </c>
      <c r="H152" s="187" t="s">
        <v>353</v>
      </c>
      <c r="I152" s="187"/>
      <c r="J152" s="187"/>
      <c r="K152" s="187"/>
      <c r="L152" s="187"/>
      <c r="N152" s="19" t="str">
        <f aca="false">CONCATENATE(C152,$M$9)</f>
        <v>500.57.00.00.00-T</v>
      </c>
      <c r="R152" s="201"/>
    </row>
    <row r="153" customFormat="false" ht="40.5" hidden="false" customHeight="false" outlineLevel="0" collapsed="false">
      <c r="A153" s="183" t="n">
        <v>145</v>
      </c>
      <c r="B153" s="189" t="s">
        <v>1467</v>
      </c>
      <c r="C153" s="190" t="s">
        <v>1468</v>
      </c>
      <c r="D153" s="190" t="s">
        <v>946</v>
      </c>
      <c r="E153" s="189" t="s">
        <v>1469</v>
      </c>
      <c r="F153" s="189" t="s">
        <v>1470</v>
      </c>
      <c r="G153" s="191" t="str">
        <f aca="false">TRIM(F153)</f>
        <v>Archivo de Trámite de la Administración Desconcentrada de Auditoría Fiscal de Tamaulipas 1</v>
      </c>
      <c r="H153" s="187" t="s">
        <v>353</v>
      </c>
      <c r="I153" s="187"/>
      <c r="J153" s="187"/>
      <c r="K153" s="187"/>
      <c r="L153" s="187"/>
      <c r="N153" s="19" t="str">
        <f aca="false">CONCATENATE(C153,$M$9)</f>
        <v>500.58.00.00.00-T</v>
      </c>
    </row>
    <row r="154" customFormat="false" ht="40.5" hidden="false" customHeight="false" outlineLevel="0" collapsed="false">
      <c r="A154" s="183" t="n">
        <v>146</v>
      </c>
      <c r="B154" s="189" t="s">
        <v>1471</v>
      </c>
      <c r="C154" s="190" t="s">
        <v>1472</v>
      </c>
      <c r="D154" s="190" t="s">
        <v>957</v>
      </c>
      <c r="E154" s="189" t="s">
        <v>1473</v>
      </c>
      <c r="F154" s="189" t="s">
        <v>1474</v>
      </c>
      <c r="G154" s="191" t="str">
        <f aca="false">TRIM(F154)</f>
        <v>Archivo de Trámite de la Administración Desconcentrada de Auditoría Fiscal de Tamaulipas 3</v>
      </c>
      <c r="H154" s="187" t="s">
        <v>353</v>
      </c>
      <c r="I154" s="187"/>
      <c r="J154" s="187"/>
      <c r="K154" s="187"/>
      <c r="L154" s="187"/>
      <c r="N154" s="19" t="str">
        <f aca="false">CONCATENATE(C154,$M$9)</f>
        <v>500.60.00.00.00-T</v>
      </c>
    </row>
    <row r="155" customFormat="false" ht="40.5" hidden="false" customHeight="false" outlineLevel="0" collapsed="false">
      <c r="A155" s="183" t="n">
        <v>147</v>
      </c>
      <c r="B155" s="189" t="s">
        <v>1475</v>
      </c>
      <c r="C155" s="190" t="s">
        <v>1476</v>
      </c>
      <c r="D155" s="190" t="s">
        <v>968</v>
      </c>
      <c r="E155" s="189" t="s">
        <v>1477</v>
      </c>
      <c r="F155" s="189" t="s">
        <v>1478</v>
      </c>
      <c r="G155" s="191" t="str">
        <f aca="false">TRIM(F155)</f>
        <v>Archivo de Trámite de la Administración Desconcentrada de Auditoría Fiscal de Tamaulipas 4</v>
      </c>
      <c r="H155" s="187" t="s">
        <v>353</v>
      </c>
      <c r="I155" s="187"/>
      <c r="J155" s="187"/>
      <c r="K155" s="187"/>
      <c r="L155" s="187"/>
      <c r="N155" s="19" t="str">
        <f aca="false">CONCATENATE(C155,$M$9)</f>
        <v>500.61.00.00.00-T</v>
      </c>
    </row>
    <row r="156" customFormat="false" ht="40.5" hidden="false" customHeight="false" outlineLevel="0" collapsed="false">
      <c r="A156" s="183" t="n">
        <v>148</v>
      </c>
      <c r="B156" s="189" t="s">
        <v>1479</v>
      </c>
      <c r="C156" s="190" t="s">
        <v>1480</v>
      </c>
      <c r="D156" s="190" t="s">
        <v>980</v>
      </c>
      <c r="E156" s="189" t="s">
        <v>1481</v>
      </c>
      <c r="F156" s="189" t="s">
        <v>1482</v>
      </c>
      <c r="G156" s="191" t="str">
        <f aca="false">TRIM(F156)</f>
        <v>Archivo de Trámite de la Administración Desconcentrada de Auditoría Fiscal de Tamaulipas 5</v>
      </c>
      <c r="H156" s="187" t="s">
        <v>353</v>
      </c>
      <c r="I156" s="187"/>
      <c r="J156" s="187"/>
      <c r="K156" s="187"/>
      <c r="L156" s="187"/>
      <c r="N156" s="19" t="str">
        <f aca="false">CONCATENATE(C156,$M$9)</f>
        <v>500.62.00.00.00-T</v>
      </c>
    </row>
    <row r="157" customFormat="false" ht="40.5" hidden="false" customHeight="false" outlineLevel="0" collapsed="false">
      <c r="A157" s="183" t="n">
        <v>149</v>
      </c>
      <c r="B157" s="189" t="s">
        <v>1483</v>
      </c>
      <c r="C157" s="190" t="s">
        <v>1484</v>
      </c>
      <c r="D157" s="190" t="s">
        <v>991</v>
      </c>
      <c r="E157" s="189" t="s">
        <v>1485</v>
      </c>
      <c r="F157" s="189" t="s">
        <v>1486</v>
      </c>
      <c r="G157" s="191" t="str">
        <f aca="false">TRIM(F157)</f>
        <v>Archivo de Trámite de la Administración Desconcentrada de Auditoría Fiscal de Tlaxcala 1</v>
      </c>
      <c r="H157" s="187" t="s">
        <v>353</v>
      </c>
      <c r="I157" s="187"/>
      <c r="J157" s="187"/>
      <c r="K157" s="187"/>
      <c r="L157" s="187"/>
      <c r="N157" s="19" t="str">
        <f aca="false">CONCATENATE(C157,$M$9)</f>
        <v>500.63.00.00.00-T</v>
      </c>
    </row>
    <row r="158" customFormat="false" ht="40.5" hidden="false" customHeight="false" outlineLevel="0" collapsed="false">
      <c r="A158" s="183" t="n">
        <v>150</v>
      </c>
      <c r="B158" s="189" t="s">
        <v>1487</v>
      </c>
      <c r="C158" s="190" t="s">
        <v>1488</v>
      </c>
      <c r="D158" s="190" t="s">
        <v>1002</v>
      </c>
      <c r="E158" s="189" t="s">
        <v>1489</v>
      </c>
      <c r="F158" s="189" t="s">
        <v>1490</v>
      </c>
      <c r="G158" s="191" t="str">
        <f aca="false">TRIM(F158)</f>
        <v>Archivo de Trámite de la Administración Desconcentrada de Auditoría Fiscal de Veracruz 1</v>
      </c>
      <c r="H158" s="187" t="s">
        <v>353</v>
      </c>
      <c r="I158" s="187"/>
      <c r="J158" s="187"/>
      <c r="K158" s="187"/>
      <c r="L158" s="187"/>
      <c r="N158" s="19" t="str">
        <f aca="false">CONCATENATE(C158,$M$9)</f>
        <v>500.64.00.00.00-T</v>
      </c>
    </row>
    <row r="159" customFormat="false" ht="40.5" hidden="false" customHeight="false" outlineLevel="0" collapsed="false">
      <c r="A159" s="183" t="n">
        <v>151</v>
      </c>
      <c r="B159" s="189" t="s">
        <v>1491</v>
      </c>
      <c r="C159" s="190" t="s">
        <v>1492</v>
      </c>
      <c r="D159" s="190" t="s">
        <v>1014</v>
      </c>
      <c r="E159" s="189" t="s">
        <v>1493</v>
      </c>
      <c r="F159" s="189" t="s">
        <v>1494</v>
      </c>
      <c r="G159" s="191" t="str">
        <f aca="false">TRIM(F159)</f>
        <v>Archivo de Trámite de la Administración Desconcentrada de Auditoría Fiscal de Veracruz 2</v>
      </c>
      <c r="H159" s="187" t="s">
        <v>353</v>
      </c>
      <c r="I159" s="187"/>
      <c r="J159" s="187"/>
      <c r="K159" s="187"/>
      <c r="L159" s="187"/>
      <c r="N159" s="19" t="str">
        <f aca="false">CONCATENATE(C159,$M$9)</f>
        <v>500.65.00.00.00-T</v>
      </c>
    </row>
    <row r="160" customFormat="false" ht="40.5" hidden="false" customHeight="false" outlineLevel="0" collapsed="false">
      <c r="A160" s="183" t="n">
        <v>152</v>
      </c>
      <c r="B160" s="189" t="s">
        <v>1495</v>
      </c>
      <c r="C160" s="190" t="s">
        <v>1496</v>
      </c>
      <c r="D160" s="190" t="s">
        <v>1026</v>
      </c>
      <c r="E160" s="189" t="s">
        <v>1497</v>
      </c>
      <c r="F160" s="189" t="s">
        <v>1495</v>
      </c>
      <c r="G160" s="191" t="str">
        <f aca="false">TRIM(F160)</f>
        <v>Archivo de Trámite de la Administración Desconcentrada de Auditoría Fiscal de Veracruz 4</v>
      </c>
      <c r="H160" s="187" t="s">
        <v>353</v>
      </c>
      <c r="I160" s="187"/>
      <c r="J160" s="187"/>
      <c r="K160" s="187"/>
      <c r="L160" s="187"/>
      <c r="N160" s="19" t="str">
        <f aca="false">CONCATENATE(C160,$M$9)</f>
        <v>500.67.00.00.00-T</v>
      </c>
    </row>
    <row r="161" customFormat="false" ht="40.5" hidden="false" customHeight="false" outlineLevel="0" collapsed="false">
      <c r="A161" s="183" t="n">
        <v>153</v>
      </c>
      <c r="B161" s="189" t="s">
        <v>1498</v>
      </c>
      <c r="C161" s="190" t="s">
        <v>1499</v>
      </c>
      <c r="D161" s="190" t="s">
        <v>1037</v>
      </c>
      <c r="E161" s="189" t="s">
        <v>1500</v>
      </c>
      <c r="F161" s="189" t="s">
        <v>1498</v>
      </c>
      <c r="G161" s="191" t="str">
        <f aca="false">TRIM(F161)</f>
        <v>Archivo de Trámite de la Administración Desconcentrada de Auditoría Fiscal de Yucatán 1</v>
      </c>
      <c r="H161" s="187" t="s">
        <v>353</v>
      </c>
      <c r="I161" s="187"/>
      <c r="J161" s="187"/>
      <c r="K161" s="187"/>
      <c r="L161" s="187"/>
      <c r="N161" s="19" t="str">
        <f aca="false">CONCATENATE(C161,$M$9)</f>
        <v>500.69.00.00.00-T</v>
      </c>
    </row>
    <row r="162" customFormat="false" ht="40.5" hidden="false" customHeight="false" outlineLevel="0" collapsed="false">
      <c r="A162" s="183" t="n">
        <v>154</v>
      </c>
      <c r="B162" s="189" t="s">
        <v>1501</v>
      </c>
      <c r="C162" s="190" t="s">
        <v>1502</v>
      </c>
      <c r="D162" s="190" t="s">
        <v>1048</v>
      </c>
      <c r="E162" s="189" t="s">
        <v>1503</v>
      </c>
      <c r="F162" s="189" t="s">
        <v>1501</v>
      </c>
      <c r="G162" s="191" t="str">
        <f aca="false">TRIM(F162)</f>
        <v>Archivo de Trámite de la Administración Desconcentrada de Auditoría Fiscal de Zacatecas 1</v>
      </c>
      <c r="H162" s="187" t="s">
        <v>353</v>
      </c>
      <c r="I162" s="187"/>
      <c r="J162" s="187"/>
      <c r="K162" s="187"/>
      <c r="L162" s="187"/>
      <c r="N162" s="19" t="str">
        <f aca="false">CONCATENATE(C162,$M$9)</f>
        <v>500.70.00.00.00-T</v>
      </c>
    </row>
    <row r="163" customFormat="false" ht="40.5" hidden="false" customHeight="false" outlineLevel="0" collapsed="false">
      <c r="A163" s="183" t="n">
        <v>155</v>
      </c>
      <c r="B163" s="189" t="s">
        <v>1504</v>
      </c>
      <c r="C163" s="190" t="s">
        <v>1505</v>
      </c>
      <c r="D163" s="190" t="s">
        <v>1059</v>
      </c>
      <c r="E163" s="189" t="s">
        <v>1506</v>
      </c>
      <c r="F163" s="189" t="s">
        <v>1507</v>
      </c>
      <c r="G163" s="191" t="str">
        <f aca="false">TRIM(F163)</f>
        <v>Archivo de Trámite de la Administración Desconcentrada de Auditoría Fiscal del Distrito Federal 1</v>
      </c>
      <c r="H163" s="187" t="s">
        <v>353</v>
      </c>
      <c r="I163" s="187"/>
      <c r="J163" s="187"/>
      <c r="K163" s="187"/>
      <c r="L163" s="187"/>
      <c r="N163" s="19" t="str">
        <f aca="false">CONCATENATE(C163,$M$9)</f>
        <v>500.71.00.00.00-T</v>
      </c>
    </row>
    <row r="164" customFormat="false" ht="40.5" hidden="false" customHeight="false" outlineLevel="0" collapsed="false">
      <c r="A164" s="183" t="n">
        <v>156</v>
      </c>
      <c r="B164" s="189" t="s">
        <v>1508</v>
      </c>
      <c r="C164" s="190" t="s">
        <v>1509</v>
      </c>
      <c r="D164" s="190" t="s">
        <v>1069</v>
      </c>
      <c r="E164" s="189" t="s">
        <v>1510</v>
      </c>
      <c r="F164" s="189" t="s">
        <v>1508</v>
      </c>
      <c r="G164" s="191" t="str">
        <f aca="false">TRIM(F164)</f>
        <v>Archivo de Trámite de la Administración Desconcentrada de Auditoría Fiscal del Distrito Federal 2</v>
      </c>
      <c r="H164" s="187" t="s">
        <v>353</v>
      </c>
      <c r="I164" s="187"/>
      <c r="J164" s="187"/>
      <c r="K164" s="187"/>
      <c r="L164" s="187"/>
      <c r="N164" s="19" t="str">
        <f aca="false">CONCATENATE(C164,$M$9)</f>
        <v>500.72.00.00.00-T</v>
      </c>
    </row>
    <row r="165" customFormat="false" ht="40.5" hidden="false" customHeight="false" outlineLevel="0" collapsed="false">
      <c r="A165" s="183" t="n">
        <v>157</v>
      </c>
      <c r="B165" s="189" t="s">
        <v>1511</v>
      </c>
      <c r="C165" s="190" t="s">
        <v>1512</v>
      </c>
      <c r="D165" s="190" t="s">
        <v>1078</v>
      </c>
      <c r="E165" s="189" t="s">
        <v>1513</v>
      </c>
      <c r="F165" s="189" t="s">
        <v>1514</v>
      </c>
      <c r="G165" s="191" t="str">
        <f aca="false">TRIM(F165)</f>
        <v>Archivo de Trámite de la Administración Desconcentrada de Auditoría Fiscal del Distrito Federal 3</v>
      </c>
      <c r="H165" s="187" t="s">
        <v>353</v>
      </c>
      <c r="I165" s="187"/>
      <c r="J165" s="187"/>
      <c r="K165" s="187"/>
      <c r="L165" s="187"/>
      <c r="N165" s="19" t="str">
        <f aca="false">CONCATENATE(C165,$M$9)</f>
        <v>500.73.00.00.00-T</v>
      </c>
    </row>
    <row r="166" customFormat="false" ht="40.5" hidden="false" customHeight="false" outlineLevel="0" collapsed="false">
      <c r="A166" s="183" t="n">
        <v>158</v>
      </c>
      <c r="B166" s="189" t="s">
        <v>1515</v>
      </c>
      <c r="C166" s="190" t="s">
        <v>1516</v>
      </c>
      <c r="D166" s="190" t="s">
        <v>1086</v>
      </c>
      <c r="E166" s="189" t="s">
        <v>1517</v>
      </c>
      <c r="F166" s="189" t="s">
        <v>1518</v>
      </c>
      <c r="G166" s="191" t="str">
        <f aca="false">TRIM(F166)</f>
        <v>Archivo de Trámite de la Administración Desconcentrada de Auditoría Fiscal del Distrito Federal 4</v>
      </c>
      <c r="H166" s="187" t="s">
        <v>9</v>
      </c>
      <c r="I166" s="187"/>
      <c r="J166" s="187"/>
      <c r="K166" s="187"/>
      <c r="L166" s="187"/>
      <c r="N166" s="19" t="str">
        <f aca="false">CONCATENATE(C166,$M$9)</f>
        <v>500.74.00.00.00-T</v>
      </c>
    </row>
    <row r="167" customFormat="false" ht="26.25" hidden="true" customHeight="true" outlineLevel="0" collapsed="false">
      <c r="A167" s="183"/>
      <c r="B167" s="189" t="s">
        <v>1519</v>
      </c>
      <c r="C167" s="190" t="s">
        <v>1520</v>
      </c>
      <c r="D167" s="190" t="s">
        <v>1094</v>
      </c>
      <c r="E167" s="189" t="s">
        <v>1521</v>
      </c>
      <c r="F167" s="189" t="s">
        <v>1519</v>
      </c>
      <c r="G167" s="191" t="str">
        <f aca="false">TRIM(F167)</f>
        <v>Archivo de Trámite de la Administración Central de Asuntos Jurídicos de Actividades Vulnerables</v>
      </c>
      <c r="H167" s="187" t="s">
        <v>354</v>
      </c>
      <c r="I167" s="187"/>
      <c r="J167" s="187"/>
      <c r="K167" s="187"/>
      <c r="L167" s="187"/>
      <c r="N167" s="19" t="str">
        <f aca="false">CONCATENATE(C167,$M$9)</f>
        <v>500.75.00.00.00-T</v>
      </c>
    </row>
    <row r="168" customFormat="false" ht="40.5" hidden="true" customHeight="false" outlineLevel="0" collapsed="false">
      <c r="A168" s="183" t="n">
        <v>159</v>
      </c>
      <c r="B168" s="189" t="s">
        <v>1522</v>
      </c>
      <c r="C168" s="190" t="s">
        <v>1523</v>
      </c>
      <c r="D168" s="190" t="s">
        <v>366</v>
      </c>
      <c r="E168" s="189" t="s">
        <v>1524</v>
      </c>
      <c r="F168" s="189" t="s">
        <v>1525</v>
      </c>
      <c r="G168" s="191" t="str">
        <f aca="false">TRIM(F168)</f>
        <v>Archivo de Trámite de la Administración General de Comunicaciones y Tecnologías de la Información</v>
      </c>
      <c r="H168" s="187" t="s">
        <v>9</v>
      </c>
      <c r="I168" s="187"/>
      <c r="J168" s="187"/>
      <c r="K168" s="187"/>
      <c r="L168" s="187"/>
      <c r="N168" s="19" t="str">
        <f aca="false">CONCATENATE(C168,$M$9)</f>
        <v>102.00.00.00.00-T</v>
      </c>
    </row>
    <row r="169" customFormat="false" ht="27" hidden="true" customHeight="false" outlineLevel="0" collapsed="false">
      <c r="A169" s="183" t="n">
        <v>160</v>
      </c>
      <c r="B169" s="189" t="s">
        <v>1526</v>
      </c>
      <c r="C169" s="190" t="s">
        <v>1527</v>
      </c>
      <c r="D169" s="190" t="s">
        <v>384</v>
      </c>
      <c r="E169" s="189" t="s">
        <v>1528</v>
      </c>
      <c r="F169" s="189" t="s">
        <v>1526</v>
      </c>
      <c r="G169" s="191" t="str">
        <f aca="false">TRIM(F169)</f>
        <v>Archivo de Trámite de la Administración de Proyectos y Mejora Contínua</v>
      </c>
      <c r="H169" s="187" t="s">
        <v>9</v>
      </c>
      <c r="I169" s="187"/>
      <c r="J169" s="187"/>
      <c r="K169" s="187"/>
      <c r="L169" s="187"/>
      <c r="N169" s="19" t="str">
        <f aca="false">CONCATENATE(C169,$M$9)</f>
        <v>102.01.01.00.00-T</v>
      </c>
    </row>
    <row r="170" customFormat="false" ht="27" hidden="true" customHeight="false" outlineLevel="0" collapsed="false">
      <c r="A170" s="183" t="n">
        <v>161</v>
      </c>
      <c r="B170" s="189" t="s">
        <v>1529</v>
      </c>
      <c r="C170" s="190" t="s">
        <v>1530</v>
      </c>
      <c r="D170" s="190" t="s">
        <v>398</v>
      </c>
      <c r="E170" s="189" t="s">
        <v>1531</v>
      </c>
      <c r="F170" s="189" t="s">
        <v>1529</v>
      </c>
      <c r="G170" s="191" t="str">
        <f aca="false">TRIM(F170)</f>
        <v>Archivo de Trámite de la Administración de Planeación Informática API</v>
      </c>
      <c r="H170" s="187" t="s">
        <v>9</v>
      </c>
      <c r="I170" s="187"/>
      <c r="J170" s="187"/>
      <c r="K170" s="187"/>
      <c r="L170" s="187"/>
      <c r="N170" s="19" t="str">
        <f aca="false">CONCATENATE(C170,$M$9)</f>
        <v>102.01.02.00.00-T</v>
      </c>
    </row>
    <row r="171" customFormat="false" ht="27" hidden="true" customHeight="false" outlineLevel="0" collapsed="false">
      <c r="A171" s="183" t="n">
        <v>162</v>
      </c>
      <c r="B171" s="189" t="s">
        <v>1532</v>
      </c>
      <c r="C171" s="190" t="s">
        <v>1533</v>
      </c>
      <c r="D171" s="190" t="s">
        <v>412</v>
      </c>
      <c r="E171" s="189" t="s">
        <v>1534</v>
      </c>
      <c r="F171" s="189" t="s">
        <v>1532</v>
      </c>
      <c r="G171" s="191" t="str">
        <f aca="false">TRIM(F171)</f>
        <v>Archivo de Trámite de la Administración de Coordinación de Servicios Tecnológicos</v>
      </c>
      <c r="H171" s="187" t="s">
        <v>9</v>
      </c>
      <c r="I171" s="187"/>
      <c r="J171" s="187"/>
      <c r="K171" s="187"/>
      <c r="L171" s="187"/>
      <c r="N171" s="19" t="str">
        <f aca="false">CONCATENATE(C171,$M$9)</f>
        <v>102.01.03.00.00-T</v>
      </c>
    </row>
    <row r="172" customFormat="false" ht="40.5" hidden="true" customHeight="false" outlineLevel="0" collapsed="false">
      <c r="A172" s="183" t="n">
        <v>163</v>
      </c>
      <c r="B172" s="189" t="s">
        <v>1535</v>
      </c>
      <c r="C172" s="190" t="s">
        <v>1536</v>
      </c>
      <c r="D172" s="190" t="s">
        <v>426</v>
      </c>
      <c r="E172" s="189" t="s">
        <v>1537</v>
      </c>
      <c r="F172" s="189" t="s">
        <v>1535</v>
      </c>
      <c r="G172" s="191" t="str">
        <f aca="false">TRIM(F172)</f>
        <v>Archivo de Trámite de la Administración de Planeación Estratégica y Evaluación de Gestión</v>
      </c>
      <c r="H172" s="187" t="s">
        <v>9</v>
      </c>
      <c r="I172" s="187"/>
      <c r="J172" s="187"/>
      <c r="K172" s="187"/>
      <c r="L172" s="187"/>
      <c r="N172" s="19" t="str">
        <f aca="false">CONCATENATE(C172,$M$9)</f>
        <v>102.01.04.00.00-T</v>
      </c>
    </row>
    <row r="173" customFormat="false" ht="40.5" hidden="true" customHeight="false" outlineLevel="0" collapsed="false">
      <c r="A173" s="183" t="n">
        <v>164</v>
      </c>
      <c r="B173" s="202" t="s">
        <v>1538</v>
      </c>
      <c r="C173" s="190" t="s">
        <v>1539</v>
      </c>
      <c r="D173" s="190" t="s">
        <v>440</v>
      </c>
      <c r="E173" s="189" t="s">
        <v>1540</v>
      </c>
      <c r="F173" s="189" t="s">
        <v>1538</v>
      </c>
      <c r="G173" s="191" t="str">
        <f aca="false">TRIM(F173)</f>
        <v>Archivo de Trámite de la Administración de Proyectos en Comunicaciones y Tecnologías de la Información 1</v>
      </c>
      <c r="H173" s="187" t="s">
        <v>9</v>
      </c>
      <c r="I173" s="187"/>
      <c r="J173" s="187"/>
      <c r="K173" s="187"/>
      <c r="L173" s="187"/>
      <c r="N173" s="19" t="str">
        <f aca="false">CONCATENATE(C173,$M$9)</f>
        <v>102.01.05.00.00-T</v>
      </c>
    </row>
    <row r="174" customFormat="false" ht="40.5" hidden="true" customHeight="false" outlineLevel="0" collapsed="false">
      <c r="A174" s="183" t="n">
        <v>165</v>
      </c>
      <c r="B174" s="189" t="s">
        <v>1541</v>
      </c>
      <c r="C174" s="190" t="s">
        <v>1542</v>
      </c>
      <c r="D174" s="190" t="s">
        <v>454</v>
      </c>
      <c r="E174" s="189" t="s">
        <v>1543</v>
      </c>
      <c r="F174" s="189" t="s">
        <v>1541</v>
      </c>
      <c r="G174" s="191" t="str">
        <f aca="false">TRIM(F174)</f>
        <v>Archivo de Trámite de la Administración de Proyectos en Comunicaciones y Tecnologías de la Información 3</v>
      </c>
      <c r="H174" s="187" t="s">
        <v>9</v>
      </c>
      <c r="I174" s="187"/>
      <c r="J174" s="187"/>
      <c r="K174" s="187"/>
      <c r="L174" s="187"/>
      <c r="N174" s="19" t="str">
        <f aca="false">CONCATENATE(C174,$M$9)</f>
        <v>102.01.06.00.00-T</v>
      </c>
    </row>
    <row r="175" customFormat="false" ht="40.5" hidden="true" customHeight="false" outlineLevel="0" collapsed="false">
      <c r="A175" s="183" t="n">
        <v>166</v>
      </c>
      <c r="B175" s="202" t="s">
        <v>1544</v>
      </c>
      <c r="C175" s="190" t="s">
        <v>1545</v>
      </c>
      <c r="D175" s="190" t="s">
        <v>467</v>
      </c>
      <c r="E175" s="189" t="s">
        <v>1546</v>
      </c>
      <c r="F175" s="189" t="s">
        <v>1544</v>
      </c>
      <c r="G175" s="191" t="str">
        <f aca="false">TRIM(F175)</f>
        <v>Archivo de Trámite de la Administración de Proyectos en Comunicaciones y Tecnologías de la Información</v>
      </c>
      <c r="H175" s="187" t="s">
        <v>9</v>
      </c>
      <c r="I175" s="187"/>
      <c r="J175" s="187"/>
      <c r="K175" s="187"/>
      <c r="L175" s="187"/>
      <c r="N175" s="19" t="str">
        <f aca="false">CONCATENATE(C175,$M$9)</f>
        <v>102.01.09.00.00-T</v>
      </c>
    </row>
    <row r="176" customFormat="false" ht="40.5" hidden="true" customHeight="false" outlineLevel="0" collapsed="false">
      <c r="A176" s="183" t="n">
        <v>167</v>
      </c>
      <c r="B176" s="189" t="s">
        <v>1547</v>
      </c>
      <c r="C176" s="190" t="s">
        <v>1548</v>
      </c>
      <c r="D176" s="190" t="s">
        <v>480</v>
      </c>
      <c r="E176" s="189" t="s">
        <v>1549</v>
      </c>
      <c r="F176" s="189" t="s">
        <v>1547</v>
      </c>
      <c r="G176" s="191" t="str">
        <f aca="false">TRIM(F176)</f>
        <v>Archivo de Trámite de la Administración Central de Operación y Servicios Tecnológicos</v>
      </c>
      <c r="H176" s="187" t="s">
        <v>9</v>
      </c>
      <c r="I176" s="187"/>
      <c r="J176" s="187"/>
      <c r="K176" s="187"/>
      <c r="L176" s="187"/>
      <c r="N176" s="19" t="str">
        <f aca="false">CONCATENATE(C176,$M$9)</f>
        <v>102.02.00.00.00-T</v>
      </c>
    </row>
    <row r="177" customFormat="false" ht="27" hidden="true" customHeight="false" outlineLevel="0" collapsed="false">
      <c r="A177" s="183" t="n">
        <v>168</v>
      </c>
      <c r="B177" s="189" t="s">
        <v>1550</v>
      </c>
      <c r="C177" s="190" t="s">
        <v>1551</v>
      </c>
      <c r="D177" s="190" t="s">
        <v>493</v>
      </c>
      <c r="E177" s="189" t="s">
        <v>1552</v>
      </c>
      <c r="F177" s="189" t="s">
        <v>1553</v>
      </c>
      <c r="G177" s="191" t="str">
        <f aca="false">TRIM(F177)</f>
        <v>Archivo de Trámite de la Administración de Infraestructura Externa I</v>
      </c>
      <c r="H177" s="187" t="s">
        <v>9</v>
      </c>
      <c r="I177" s="187"/>
      <c r="J177" s="187"/>
      <c r="K177" s="187"/>
      <c r="L177" s="187"/>
      <c r="N177" s="19" t="str">
        <f aca="false">CONCATENATE(C177,$M$9)</f>
        <v>102.02.01.00.00-T</v>
      </c>
    </row>
    <row r="178" customFormat="false" ht="27" hidden="true" customHeight="false" outlineLevel="0" collapsed="false">
      <c r="A178" s="183" t="n">
        <v>169</v>
      </c>
      <c r="B178" s="189" t="s">
        <v>1554</v>
      </c>
      <c r="C178" s="190" t="s">
        <v>1555</v>
      </c>
      <c r="D178" s="190" t="s">
        <v>506</v>
      </c>
      <c r="E178" s="189" t="s">
        <v>1556</v>
      </c>
      <c r="F178" s="189" t="s">
        <v>1554</v>
      </c>
      <c r="G178" s="191" t="str">
        <f aca="false">TRIM(F178)</f>
        <v>Archivo de Trámite de la Administración de Infraestrucura Interna 1</v>
      </c>
      <c r="H178" s="187" t="s">
        <v>9</v>
      </c>
      <c r="I178" s="187"/>
      <c r="J178" s="187"/>
      <c r="K178" s="187"/>
      <c r="L178" s="187"/>
      <c r="N178" s="19" t="str">
        <f aca="false">CONCATENATE(C178,$M$9)</f>
        <v>102.02.02.00.00-T</v>
      </c>
    </row>
    <row r="179" customFormat="false" ht="27" hidden="true" customHeight="false" outlineLevel="0" collapsed="false">
      <c r="A179" s="183" t="n">
        <v>170</v>
      </c>
      <c r="B179" s="189" t="s">
        <v>1557</v>
      </c>
      <c r="C179" s="190" t="s">
        <v>1558</v>
      </c>
      <c r="D179" s="190" t="s">
        <v>518</v>
      </c>
      <c r="E179" s="189" t="s">
        <v>1559</v>
      </c>
      <c r="F179" s="189" t="s">
        <v>1557</v>
      </c>
      <c r="G179" s="191" t="str">
        <f aca="false">TRIM(F179)</f>
        <v>Archivo de Trámite de la Administración de Infraestructura Externa 2</v>
      </c>
      <c r="H179" s="187" t="s">
        <v>9</v>
      </c>
      <c r="I179" s="187"/>
      <c r="J179" s="187"/>
      <c r="K179" s="187"/>
      <c r="L179" s="187"/>
      <c r="N179" s="19" t="str">
        <f aca="false">CONCATENATE(C179,$M$9)</f>
        <v>102.02.02.06.00-T</v>
      </c>
    </row>
    <row r="180" customFormat="false" ht="27" hidden="true" customHeight="false" outlineLevel="0" collapsed="false">
      <c r="A180" s="183" t="n">
        <v>171</v>
      </c>
      <c r="B180" s="189" t="s">
        <v>1560</v>
      </c>
      <c r="C180" s="190" t="s">
        <v>1561</v>
      </c>
      <c r="D180" s="190" t="s">
        <v>531</v>
      </c>
      <c r="E180" s="189" t="s">
        <v>1562</v>
      </c>
      <c r="F180" s="189" t="s">
        <v>1560</v>
      </c>
      <c r="G180" s="191" t="str">
        <f aca="false">TRIM(F180)</f>
        <v>Archivo de Trámite de la Administración de Infraestrucura Interna 2</v>
      </c>
      <c r="H180" s="187" t="s">
        <v>9</v>
      </c>
      <c r="I180" s="187"/>
      <c r="J180" s="187"/>
      <c r="K180" s="187"/>
      <c r="L180" s="187"/>
      <c r="N180" s="19" t="str">
        <f aca="false">CONCATENATE(C180,$M$9)</f>
        <v>102.02.03.00.00-T</v>
      </c>
    </row>
    <row r="181" customFormat="false" ht="40.5" hidden="false" customHeight="false" outlineLevel="0" collapsed="false">
      <c r="A181" s="183" t="n">
        <v>172</v>
      </c>
      <c r="B181" s="189" t="s">
        <v>1563</v>
      </c>
      <c r="C181" s="190" t="s">
        <v>1564</v>
      </c>
      <c r="D181" s="190" t="s">
        <v>555</v>
      </c>
      <c r="E181" s="189" t="s">
        <v>1565</v>
      </c>
      <c r="F181" s="189" t="s">
        <v>1563</v>
      </c>
      <c r="G181" s="191" t="str">
        <f aca="false">TRIM(F181)</f>
        <v>Archivo de Trámite de la Administración de Apoyo Desconcentrado 2 de Comunicación y Tecnologías de la Información</v>
      </c>
      <c r="H181" s="187" t="s">
        <v>9</v>
      </c>
      <c r="I181" s="187"/>
      <c r="J181" s="187"/>
      <c r="K181" s="187"/>
      <c r="L181" s="187"/>
      <c r="N181" s="19" t="str">
        <f aca="false">CONCATENATE(C181,$M$9)</f>
        <v>102.02.07.00.00-T</v>
      </c>
    </row>
    <row r="182" customFormat="false" ht="67.5" hidden="false" customHeight="false" outlineLevel="0" collapsed="false">
      <c r="A182" s="183" t="n">
        <v>173</v>
      </c>
      <c r="B182" s="189" t="s">
        <v>1566</v>
      </c>
      <c r="C182" s="190" t="s">
        <v>1567</v>
      </c>
      <c r="D182" s="190" t="s">
        <v>566</v>
      </c>
      <c r="E182" s="189" t="s">
        <v>1568</v>
      </c>
      <c r="F182" s="189" t="s">
        <v>1566</v>
      </c>
      <c r="G182" s="191" t="str">
        <f aca="false">TRIM(F182)</f>
        <v>Archivo de Trámite de la Subadministración de Apoyo Desconcentrado de comunicaciones y Tecnologías de la Información de la Aduana del Aeropuerto Internacional de la Ciudad de México AICM</v>
      </c>
      <c r="H182" s="187" t="s">
        <v>9</v>
      </c>
      <c r="I182" s="187"/>
      <c r="J182" s="187"/>
      <c r="K182" s="187"/>
      <c r="L182" s="187"/>
      <c r="N182" s="19" t="str">
        <f aca="false">CONCATENATE(C182,$M$9)</f>
        <v>102.02.07.04.00-T</v>
      </c>
    </row>
    <row r="183" customFormat="false" ht="54" hidden="false" customHeight="false" outlineLevel="0" collapsed="false">
      <c r="A183" s="183" t="n">
        <v>174</v>
      </c>
      <c r="B183" s="189" t="s">
        <v>1569</v>
      </c>
      <c r="C183" s="190" t="s">
        <v>1570</v>
      </c>
      <c r="D183" s="190" t="s">
        <v>577</v>
      </c>
      <c r="E183" s="189" t="s">
        <v>1571</v>
      </c>
      <c r="F183" s="189" t="s">
        <v>1569</v>
      </c>
      <c r="G183" s="191" t="str">
        <f aca="false">TRIM(F183)</f>
        <v>Archivo de Trámite de la Subadministración de Apoyo Desconcentrado de Comunicaciones y Tecnologías de la Información de la Aduana de Acapulco</v>
      </c>
      <c r="H183" s="187" t="s">
        <v>9</v>
      </c>
      <c r="I183" s="187"/>
      <c r="J183" s="187"/>
      <c r="K183" s="187"/>
      <c r="L183" s="187"/>
      <c r="N183" s="19" t="str">
        <f aca="false">CONCATENATE(C183,$M$9)</f>
        <v>102.02.07.05.00-T</v>
      </c>
    </row>
    <row r="184" customFormat="false" ht="54" hidden="false" customHeight="false" outlineLevel="0" collapsed="false">
      <c r="A184" s="183" t="n">
        <v>175</v>
      </c>
      <c r="B184" s="189" t="s">
        <v>1572</v>
      </c>
      <c r="C184" s="190" t="s">
        <v>1573</v>
      </c>
      <c r="D184" s="190" t="s">
        <v>589</v>
      </c>
      <c r="E184" s="189" t="s">
        <v>1574</v>
      </c>
      <c r="F184" s="189" t="s">
        <v>1572</v>
      </c>
      <c r="G184" s="191" t="str">
        <f aca="false">TRIM(F184)</f>
        <v>Archivo de Trámite de la Subadministración de Apoyo Desconcentrado de Comunicaciones y Tecnologías de la Información de la Aduana de Agua Prieta</v>
      </c>
      <c r="H184" s="187" t="s">
        <v>9</v>
      </c>
      <c r="I184" s="187"/>
      <c r="J184" s="187"/>
      <c r="K184" s="187"/>
      <c r="L184" s="187"/>
      <c r="N184" s="19" t="str">
        <f aca="false">CONCATENATE(C184,$M$9)</f>
        <v>102.02.07.06.00-T</v>
      </c>
    </row>
    <row r="185" customFormat="false" ht="54" hidden="false" customHeight="false" outlineLevel="0" collapsed="false">
      <c r="A185" s="183" t="n">
        <v>176</v>
      </c>
      <c r="B185" s="195" t="s">
        <v>1575</v>
      </c>
      <c r="C185" s="196" t="s">
        <v>1576</v>
      </c>
      <c r="D185" s="196" t="s">
        <v>600</v>
      </c>
      <c r="E185" s="195" t="s">
        <v>1577</v>
      </c>
      <c r="F185" s="195" t="s">
        <v>1575</v>
      </c>
      <c r="G185" s="191" t="str">
        <f aca="false">TRIM(F185)</f>
        <v>Archivo de Trámite de la Subadministración de Apoyo Desconcentrado de Comunicaciones y Tecnologías de la Información de la Aduana de Aguascalientes</v>
      </c>
      <c r="H185" s="187" t="s">
        <v>9</v>
      </c>
      <c r="I185" s="187"/>
      <c r="J185" s="187"/>
      <c r="K185" s="187"/>
      <c r="L185" s="187"/>
      <c r="N185" s="19" t="str">
        <f aca="false">CONCATENATE(C185,$M$9)</f>
        <v>102.02.07.07.00-T</v>
      </c>
    </row>
    <row r="186" customFormat="false" ht="54" hidden="false" customHeight="false" outlineLevel="0" collapsed="false">
      <c r="A186" s="183" t="n">
        <v>177</v>
      </c>
      <c r="B186" s="189" t="s">
        <v>1578</v>
      </c>
      <c r="C186" s="190" t="s">
        <v>1579</v>
      </c>
      <c r="D186" s="190" t="s">
        <v>611</v>
      </c>
      <c r="E186" s="189" t="s">
        <v>1580</v>
      </c>
      <c r="F186" s="189" t="s">
        <v>1578</v>
      </c>
      <c r="G186" s="191" t="str">
        <f aca="false">TRIM(F186)</f>
        <v>Archivo de Trámite de la Subadministración de Apoyo Desconcentrado de Comunicaciones y Tecnologías de la Información de la Aduana de Altamira</v>
      </c>
      <c r="H186" s="187" t="s">
        <v>9</v>
      </c>
      <c r="I186" s="187"/>
      <c r="J186" s="187"/>
      <c r="K186" s="187"/>
      <c r="L186" s="187"/>
      <c r="N186" s="19" t="str">
        <f aca="false">CONCATENATE(C186,$M$9)</f>
        <v>102.02.07.08.00-T</v>
      </c>
    </row>
    <row r="187" customFormat="false" ht="54" hidden="false" customHeight="false" outlineLevel="0" collapsed="false">
      <c r="A187" s="183" t="n">
        <v>178</v>
      </c>
      <c r="B187" s="189" t="s">
        <v>1581</v>
      </c>
      <c r="C187" s="190" t="s">
        <v>1582</v>
      </c>
      <c r="D187" s="190" t="s">
        <v>622</v>
      </c>
      <c r="E187" s="189" t="s">
        <v>1583</v>
      </c>
      <c r="F187" s="189" t="s">
        <v>1581</v>
      </c>
      <c r="G187" s="191" t="str">
        <f aca="false">TRIM(F187)</f>
        <v>Archivo de Trámite de la Subadministración de Apoyo Desconcentrado de Comunicaciones y Tecnologías de la Información de la Aduana de Cancún</v>
      </c>
      <c r="H187" s="187" t="s">
        <v>9</v>
      </c>
      <c r="I187" s="187"/>
      <c r="J187" s="187"/>
      <c r="K187" s="187"/>
      <c r="L187" s="187"/>
      <c r="N187" s="19" t="str">
        <f aca="false">CONCATENATE(C187,$M$9)</f>
        <v>102.02.07.09.00-T</v>
      </c>
    </row>
    <row r="188" customFormat="false" ht="54" hidden="false" customHeight="false" outlineLevel="0" collapsed="false">
      <c r="A188" s="183" t="n">
        <v>179</v>
      </c>
      <c r="B188" s="189" t="s">
        <v>1584</v>
      </c>
      <c r="C188" s="190" t="s">
        <v>1585</v>
      </c>
      <c r="D188" s="190" t="s">
        <v>633</v>
      </c>
      <c r="E188" s="189" t="s">
        <v>1586</v>
      </c>
      <c r="F188" s="189" t="s">
        <v>1584</v>
      </c>
      <c r="G188" s="191" t="str">
        <f aca="false">TRIM(F188)</f>
        <v>Archivo de Trámite de la Subadministración de Apoyo Desconcentrado de Comunicaciones y Tecnologías de la Información de la Aduana de Ciudad Acuña</v>
      </c>
      <c r="H188" s="187" t="s">
        <v>9</v>
      </c>
      <c r="I188" s="187"/>
      <c r="J188" s="187"/>
      <c r="K188" s="187"/>
      <c r="L188" s="187"/>
      <c r="N188" s="19" t="str">
        <f aca="false">CONCATENATE(C188,$M$9)</f>
        <v>102.02.07.10.00-T</v>
      </c>
    </row>
    <row r="189" customFormat="false" ht="67.5" hidden="false" customHeight="false" outlineLevel="0" collapsed="false">
      <c r="A189" s="183" t="n">
        <v>180</v>
      </c>
      <c r="B189" s="189" t="s">
        <v>1587</v>
      </c>
      <c r="C189" s="190" t="s">
        <v>1588</v>
      </c>
      <c r="D189" s="190" t="s">
        <v>644</v>
      </c>
      <c r="E189" s="189" t="s">
        <v>1589</v>
      </c>
      <c r="F189" s="189" t="s">
        <v>1587</v>
      </c>
      <c r="G189" s="191" t="str">
        <f aca="false">TRIM(F189)</f>
        <v>Archivo de Trámite de la Subadministración de Apoyo Desconcentrado de Comunicaciones y Tecnologías de la Información de San Luis Potosí 1 San Luis Potosí</v>
      </c>
      <c r="H189" s="187" t="s">
        <v>9</v>
      </c>
      <c r="I189" s="187"/>
      <c r="J189" s="187"/>
      <c r="K189" s="187"/>
      <c r="L189" s="187"/>
      <c r="N189" s="19" t="str">
        <f aca="false">CONCATENATE(C189,$M$9)</f>
        <v>102.02.07.100.00-T</v>
      </c>
    </row>
    <row r="190" customFormat="false" ht="54" hidden="false" customHeight="false" outlineLevel="0" collapsed="false">
      <c r="A190" s="183" t="n">
        <v>181</v>
      </c>
      <c r="B190" s="189" t="s">
        <v>1590</v>
      </c>
      <c r="C190" s="190" t="s">
        <v>1591</v>
      </c>
      <c r="D190" s="190" t="s">
        <v>655</v>
      </c>
      <c r="E190" s="189" t="s">
        <v>1592</v>
      </c>
      <c r="F190" s="189" t="s">
        <v>1590</v>
      </c>
      <c r="G190" s="191" t="str">
        <f aca="false">TRIM(F190)</f>
        <v>Archivo de Trámite de la Subadministración de Apoyo Desconcentrado de Comunicaciones y Tecnologías de la Información de Sinaloa 1 Culiacán</v>
      </c>
      <c r="H190" s="187" t="s">
        <v>9</v>
      </c>
      <c r="I190" s="187"/>
      <c r="J190" s="187"/>
      <c r="K190" s="187"/>
      <c r="L190" s="187"/>
      <c r="N190" s="19" t="str">
        <f aca="false">CONCATENATE(C190,$M$9)</f>
        <v>102.02.07.101.00-T</v>
      </c>
    </row>
    <row r="191" customFormat="false" ht="54" hidden="false" customHeight="false" outlineLevel="0" collapsed="false">
      <c r="A191" s="183" t="n">
        <v>182</v>
      </c>
      <c r="B191" s="189" t="s">
        <v>1593</v>
      </c>
      <c r="C191" s="190" t="s">
        <v>1594</v>
      </c>
      <c r="D191" s="190" t="s">
        <v>666</v>
      </c>
      <c r="E191" s="189" t="s">
        <v>1595</v>
      </c>
      <c r="F191" s="189" t="s">
        <v>1593</v>
      </c>
      <c r="G191" s="191" t="str">
        <f aca="false">TRIM(F191)</f>
        <v>Archivo de Trámite de la Subadministración de Apoyo Desconcentrado de Comunicaciones y Tecnologías de la Información de Sinaloa 2 Mazatlán</v>
      </c>
      <c r="H191" s="187" t="s">
        <v>9</v>
      </c>
      <c r="I191" s="187"/>
      <c r="J191" s="187"/>
      <c r="K191" s="187"/>
      <c r="L191" s="187"/>
      <c r="N191" s="19" t="str">
        <f aca="false">CONCATENATE(C191,$M$9)</f>
        <v>102.02.07.102.00-T</v>
      </c>
    </row>
    <row r="192" customFormat="false" ht="54" hidden="false" customHeight="false" outlineLevel="0" collapsed="false">
      <c r="A192" s="183" t="n">
        <v>183</v>
      </c>
      <c r="B192" s="189" t="s">
        <v>1596</v>
      </c>
      <c r="C192" s="190" t="s">
        <v>1597</v>
      </c>
      <c r="D192" s="190" t="s">
        <v>677</v>
      </c>
      <c r="E192" s="189" t="s">
        <v>1598</v>
      </c>
      <c r="F192" s="189" t="s">
        <v>1596</v>
      </c>
      <c r="G192" s="191" t="str">
        <f aca="false">TRIM(F192)</f>
        <v>Archivo de Trámite de la Subadministración de Apoyo Desconcentrado de Comunicaciones y Tecnologías de la Información de Sonora 1 Hermosillo</v>
      </c>
      <c r="H192" s="187" t="s">
        <v>9</v>
      </c>
      <c r="I192" s="187"/>
      <c r="J192" s="187"/>
      <c r="K192" s="187"/>
      <c r="L192" s="187"/>
      <c r="N192" s="19" t="str">
        <f aca="false">CONCATENATE(C192,$M$9)</f>
        <v>102.02.07.104.00-T</v>
      </c>
    </row>
    <row r="193" customFormat="false" ht="54" hidden="false" customHeight="false" outlineLevel="0" collapsed="false">
      <c r="A193" s="183" t="n">
        <v>184</v>
      </c>
      <c r="B193" s="189" t="s">
        <v>1599</v>
      </c>
      <c r="C193" s="190" t="s">
        <v>1600</v>
      </c>
      <c r="D193" s="190" t="s">
        <v>688</v>
      </c>
      <c r="E193" s="189" t="s">
        <v>1601</v>
      </c>
      <c r="F193" s="189" t="s">
        <v>1599</v>
      </c>
      <c r="G193" s="191" t="str">
        <f aca="false">TRIM(F193)</f>
        <v>Archivo de Trámite de la Subadministración de Apoyo Desconcentrado de Comunicaciones y Tecnologías de la Información de Sonora 2 Cd. Obregón</v>
      </c>
      <c r="H193" s="187" t="s">
        <v>9</v>
      </c>
      <c r="I193" s="187"/>
      <c r="J193" s="187"/>
      <c r="K193" s="187"/>
      <c r="L193" s="187"/>
      <c r="N193" s="19" t="str">
        <f aca="false">CONCATENATE(C193,$M$9)</f>
        <v>102.02.07.105.00-T</v>
      </c>
    </row>
    <row r="194" customFormat="false" ht="54" hidden="false" customHeight="false" outlineLevel="0" collapsed="false">
      <c r="A194" s="183" t="n">
        <v>185</v>
      </c>
      <c r="B194" s="189" t="s">
        <v>1602</v>
      </c>
      <c r="C194" s="190" t="s">
        <v>1603</v>
      </c>
      <c r="D194" s="190" t="s">
        <v>699</v>
      </c>
      <c r="E194" s="189" t="s">
        <v>1604</v>
      </c>
      <c r="F194" s="189" t="s">
        <v>1602</v>
      </c>
      <c r="G194" s="191" t="str">
        <f aca="false">TRIM(F194)</f>
        <v>Archivo de Trámite de la Subadministración de Apoyo Desconcentrado de Comunicaciones y Tecnologías de la Información de Sonora 3 Nogales</v>
      </c>
      <c r="H194" s="187" t="s">
        <v>9</v>
      </c>
      <c r="I194" s="187"/>
      <c r="J194" s="187"/>
      <c r="K194" s="187"/>
      <c r="L194" s="187"/>
      <c r="N194" s="19" t="str">
        <f aca="false">CONCATENATE(C194,$M$9)</f>
        <v>102.02.07.106.00-T</v>
      </c>
    </row>
    <row r="195" customFormat="false" ht="54" hidden="false" customHeight="false" outlineLevel="0" collapsed="false">
      <c r="A195" s="183" t="n">
        <v>186</v>
      </c>
      <c r="B195" s="189" t="s">
        <v>1605</v>
      </c>
      <c r="C195" s="190" t="s">
        <v>1606</v>
      </c>
      <c r="D195" s="190" t="s">
        <v>710</v>
      </c>
      <c r="E195" s="189" t="s">
        <v>1607</v>
      </c>
      <c r="F195" s="189" t="s">
        <v>1605</v>
      </c>
      <c r="G195" s="191" t="str">
        <f aca="false">TRIM(F195)</f>
        <v>Archivo de Trámite de la Subadministración de Apoyo Desconcentrado de Comunicaciones y Tecnologías de la Información de Tabasco 1 Villahermosa</v>
      </c>
      <c r="H195" s="187" t="s">
        <v>9</v>
      </c>
      <c r="I195" s="187"/>
      <c r="J195" s="187"/>
      <c r="K195" s="187"/>
      <c r="L195" s="187"/>
      <c r="N195" s="19" t="str">
        <f aca="false">CONCATENATE(C195,$M$9)</f>
        <v>102.02.07.107.00-T</v>
      </c>
    </row>
    <row r="196" customFormat="false" ht="54" hidden="false" customHeight="false" outlineLevel="0" collapsed="false">
      <c r="A196" s="183" t="n">
        <v>187</v>
      </c>
      <c r="B196" s="189" t="s">
        <v>1608</v>
      </c>
      <c r="C196" s="190" t="s">
        <v>1609</v>
      </c>
      <c r="D196" s="190" t="s">
        <v>722</v>
      </c>
      <c r="E196" s="189" t="s">
        <v>1610</v>
      </c>
      <c r="F196" s="189" t="s">
        <v>1608</v>
      </c>
      <c r="G196" s="191" t="str">
        <f aca="false">TRIM(F196)</f>
        <v>Archivo de Trámite de la Subadministración de Apoyo Desconcentrado de Comunicaciones y Tecnologías de la Información de Tamaulipas 1 Ciudad Victoria</v>
      </c>
      <c r="H196" s="187" t="s">
        <v>9</v>
      </c>
      <c r="I196" s="187"/>
      <c r="J196" s="187"/>
      <c r="K196" s="187"/>
      <c r="L196" s="187"/>
      <c r="N196" s="19" t="str">
        <f aca="false">CONCATENATE(C196,$M$9)</f>
        <v>102.02.07.108.00-T</v>
      </c>
    </row>
    <row r="197" customFormat="false" ht="54" hidden="false" customHeight="false" outlineLevel="0" collapsed="false">
      <c r="A197" s="183" t="n">
        <v>188</v>
      </c>
      <c r="B197" s="189" t="s">
        <v>1611</v>
      </c>
      <c r="C197" s="190" t="s">
        <v>1612</v>
      </c>
      <c r="D197" s="190" t="s">
        <v>733</v>
      </c>
      <c r="E197" s="189" t="s">
        <v>1613</v>
      </c>
      <c r="F197" s="189" t="s">
        <v>1611</v>
      </c>
      <c r="G197" s="191" t="str">
        <f aca="false">TRIM(F197)</f>
        <v>Archivo de Trámite de la Subadministración de Apoyo Desconcentrado de Comunicaciones y Tecnologías de la Información de la Aduana de Ciudad Juárez</v>
      </c>
      <c r="H197" s="187" t="s">
        <v>9</v>
      </c>
      <c r="I197" s="187"/>
      <c r="J197" s="187"/>
      <c r="K197" s="187"/>
      <c r="L197" s="187"/>
      <c r="N197" s="19" t="str">
        <f aca="false">CONCATENATE(C197,$M$9)</f>
        <v>102.02.07.11.00-T</v>
      </c>
    </row>
    <row r="198" customFormat="false" ht="54" hidden="false" customHeight="false" outlineLevel="0" collapsed="false">
      <c r="A198" s="183" t="n">
        <v>189</v>
      </c>
      <c r="B198" s="189" t="s">
        <v>1614</v>
      </c>
      <c r="C198" s="190" t="s">
        <v>1615</v>
      </c>
      <c r="D198" s="190" t="s">
        <v>744</v>
      </c>
      <c r="E198" s="189" t="s">
        <v>1616</v>
      </c>
      <c r="F198" s="189" t="s">
        <v>1614</v>
      </c>
      <c r="G198" s="191" t="str">
        <f aca="false">TRIM(F198)</f>
        <v>Archivo de Trámite de la Subadministración de Apoyo Desconcentrado de Comunicaciones y Tecnologías de la Información de Tamaulipas 3 Nuevo Laredo</v>
      </c>
      <c r="H198" s="187" t="s">
        <v>9</v>
      </c>
      <c r="I198" s="187"/>
      <c r="J198" s="187"/>
      <c r="K198" s="187"/>
      <c r="L198" s="187"/>
      <c r="N198" s="19" t="str">
        <f aca="false">CONCATENATE(C198,$M$9)</f>
        <v>102.02.07.110.00-T</v>
      </c>
    </row>
    <row r="199" customFormat="false" ht="54" hidden="false" customHeight="false" outlineLevel="0" collapsed="false">
      <c r="A199" s="183" t="n">
        <v>190</v>
      </c>
      <c r="B199" s="189" t="s">
        <v>1617</v>
      </c>
      <c r="C199" s="190" t="s">
        <v>1618</v>
      </c>
      <c r="D199" s="190" t="s">
        <v>755</v>
      </c>
      <c r="E199" s="189" t="s">
        <v>1619</v>
      </c>
      <c r="F199" s="189" t="s">
        <v>1617</v>
      </c>
      <c r="G199" s="191" t="str">
        <f aca="false">TRIM(F199)</f>
        <v>Archivo de Trámite de la Subadministración de Apoyo Desconcentrado de Comunicaciones y Tecnologías de la Información de Tamaulipas 4 Reynosa</v>
      </c>
      <c r="H199" s="187" t="s">
        <v>9</v>
      </c>
      <c r="I199" s="187"/>
      <c r="J199" s="187"/>
      <c r="K199" s="187"/>
      <c r="L199" s="187"/>
      <c r="N199" s="19" t="str">
        <f aca="false">CONCATENATE(C199,$M$9)</f>
        <v>102.02.07.111.00-T</v>
      </c>
    </row>
    <row r="200" customFormat="false" ht="54" hidden="false" customHeight="false" outlineLevel="0" collapsed="false">
      <c r="A200" s="183" t="n">
        <v>191</v>
      </c>
      <c r="B200" s="189" t="s">
        <v>1620</v>
      </c>
      <c r="C200" s="190" t="s">
        <v>1621</v>
      </c>
      <c r="D200" s="190" t="s">
        <v>766</v>
      </c>
      <c r="E200" s="189" t="s">
        <v>1622</v>
      </c>
      <c r="F200" s="189" t="s">
        <v>1620</v>
      </c>
      <c r="G200" s="191" t="str">
        <f aca="false">TRIM(F200)</f>
        <v>Archivo de Trámite de la Subadministración de Apoyo Desconcentrado de Comunicaciones y Tecnologías de la Información de Tamaulipas 5 Tampico</v>
      </c>
      <c r="H200" s="187" t="s">
        <v>9</v>
      </c>
      <c r="I200" s="187"/>
      <c r="J200" s="187"/>
      <c r="K200" s="187"/>
      <c r="L200" s="187"/>
      <c r="N200" s="19" t="str">
        <f aca="false">CONCATENATE(C200,$M$9)</f>
        <v>102.02.07.112.00-T</v>
      </c>
    </row>
    <row r="201" customFormat="false" ht="54" hidden="false" customHeight="false" outlineLevel="0" collapsed="false">
      <c r="A201" s="183" t="n">
        <v>192</v>
      </c>
      <c r="B201" s="189" t="s">
        <v>1623</v>
      </c>
      <c r="C201" s="190" t="s">
        <v>1624</v>
      </c>
      <c r="D201" s="190" t="s">
        <v>777</v>
      </c>
      <c r="E201" s="189" t="s">
        <v>1625</v>
      </c>
      <c r="F201" s="189" t="s">
        <v>1623</v>
      </c>
      <c r="G201" s="191" t="str">
        <f aca="false">TRIM(F201)</f>
        <v>Archivo de Trámite de la Subadministración de Apoyo Desconcentrado de Comunicaciones y Tecnologías de la Información de Tlaxcala 1 Tlaxcala</v>
      </c>
      <c r="H201" s="187" t="s">
        <v>9</v>
      </c>
      <c r="I201" s="187"/>
      <c r="J201" s="187"/>
      <c r="K201" s="187"/>
      <c r="L201" s="187"/>
      <c r="N201" s="19" t="str">
        <f aca="false">CONCATENATE(C201,$M$9)</f>
        <v>102.02.07.113.00-T</v>
      </c>
    </row>
    <row r="202" customFormat="false" ht="54" hidden="false" customHeight="false" outlineLevel="0" collapsed="false">
      <c r="A202" s="183" t="n">
        <v>193</v>
      </c>
      <c r="B202" s="189" t="s">
        <v>1626</v>
      </c>
      <c r="C202" s="190" t="s">
        <v>1627</v>
      </c>
      <c r="D202" s="190" t="s">
        <v>788</v>
      </c>
      <c r="E202" s="189" t="s">
        <v>1628</v>
      </c>
      <c r="F202" s="189" t="s">
        <v>1626</v>
      </c>
      <c r="G202" s="191" t="str">
        <f aca="false">TRIM(F202)</f>
        <v>Archivo de Trámite de la Subadministración de Apoyo Desconcentrado de Comunicaciones y Tecnologías de la Información de Veracruz 1 Xalapa</v>
      </c>
      <c r="H202" s="187" t="s">
        <v>9</v>
      </c>
      <c r="I202" s="187"/>
      <c r="J202" s="187"/>
      <c r="K202" s="187"/>
      <c r="L202" s="187"/>
      <c r="N202" s="19" t="str">
        <f aca="false">CONCATENATE(C202,$M$9)</f>
        <v>102.02.07.114.00-T</v>
      </c>
    </row>
    <row r="203" customFormat="false" ht="54" hidden="false" customHeight="false" outlineLevel="0" collapsed="false">
      <c r="A203" s="183" t="n">
        <v>194</v>
      </c>
      <c r="B203" s="189" t="s">
        <v>1629</v>
      </c>
      <c r="C203" s="190" t="s">
        <v>1630</v>
      </c>
      <c r="D203" s="190" t="s">
        <v>799</v>
      </c>
      <c r="E203" s="189" t="s">
        <v>1631</v>
      </c>
      <c r="F203" s="189" t="s">
        <v>1629</v>
      </c>
      <c r="G203" s="191" t="str">
        <f aca="false">TRIM(F203)</f>
        <v>Archivo de Trámite de la Subadministración de Apoyo Desconcentrado de Comunicaciones y Tecnologías de la Información de Veracruz 2 Veracruz</v>
      </c>
      <c r="H203" s="187" t="s">
        <v>9</v>
      </c>
      <c r="I203" s="187"/>
      <c r="J203" s="187"/>
      <c r="K203" s="187"/>
      <c r="L203" s="187"/>
      <c r="N203" s="19" t="str">
        <f aca="false">CONCATENATE(C203,$M$9)</f>
        <v>102.02.07.115.00-T</v>
      </c>
    </row>
    <row r="204" customFormat="false" ht="54" hidden="false" customHeight="false" outlineLevel="0" collapsed="false">
      <c r="A204" s="183" t="n">
        <v>195</v>
      </c>
      <c r="B204" s="189" t="s">
        <v>1632</v>
      </c>
      <c r="C204" s="190" t="s">
        <v>1633</v>
      </c>
      <c r="D204" s="190" t="s">
        <v>810</v>
      </c>
      <c r="E204" s="189" t="s">
        <v>1634</v>
      </c>
      <c r="F204" s="189" t="s">
        <v>1632</v>
      </c>
      <c r="G204" s="191" t="str">
        <f aca="false">TRIM(F204)</f>
        <v>Archivo de Trámite de la Subadministración de Apoyo Desconcentrado de Comunicaciones y Tecnologías de la Información de Veracruz 4 Coatzacoalcos</v>
      </c>
      <c r="H204" s="187" t="s">
        <v>9</v>
      </c>
      <c r="I204" s="187"/>
      <c r="J204" s="187"/>
      <c r="K204" s="187"/>
      <c r="L204" s="187"/>
      <c r="N204" s="19" t="str">
        <f aca="false">CONCATENATE(C204,$M$9)</f>
        <v>102.02.07.117.00-T</v>
      </c>
    </row>
    <row r="205" customFormat="false" ht="54" hidden="false" customHeight="false" outlineLevel="0" collapsed="false">
      <c r="A205" s="183" t="n">
        <v>196</v>
      </c>
      <c r="B205" s="189" t="s">
        <v>1635</v>
      </c>
      <c r="C205" s="190" t="s">
        <v>1636</v>
      </c>
      <c r="D205" s="190" t="s">
        <v>821</v>
      </c>
      <c r="E205" s="189" t="s">
        <v>1637</v>
      </c>
      <c r="F205" s="189" t="s">
        <v>1635</v>
      </c>
      <c r="G205" s="191" t="str">
        <f aca="false">TRIM(F205)</f>
        <v>Archivo de Trámite de la Subadministración de Apoyo Desconcentrado de Comunicaciones y Tecnologías de la Información de Yucatán 1 Mérida</v>
      </c>
      <c r="H205" s="187" t="s">
        <v>9</v>
      </c>
      <c r="I205" s="187"/>
      <c r="J205" s="187"/>
      <c r="K205" s="187"/>
      <c r="L205" s="187"/>
      <c r="N205" s="19" t="str">
        <f aca="false">CONCATENATE(C205,$M$9)</f>
        <v>102.02.07.119.00-T</v>
      </c>
    </row>
    <row r="206" customFormat="false" ht="54" hidden="false" customHeight="false" outlineLevel="0" collapsed="false">
      <c r="A206" s="183" t="n">
        <v>197</v>
      </c>
      <c r="B206" s="189" t="s">
        <v>1638</v>
      </c>
      <c r="C206" s="190" t="s">
        <v>1639</v>
      </c>
      <c r="D206" s="190" t="s">
        <v>832</v>
      </c>
      <c r="E206" s="189" t="s">
        <v>1640</v>
      </c>
      <c r="F206" s="189" t="s">
        <v>1638</v>
      </c>
      <c r="G206" s="191" t="str">
        <f aca="false">TRIM(F206)</f>
        <v>Archivo de Trámite de la Subadministración de Apoyo Desconcentrado de Comunicaciones y Tecnologías de la Información de la Aduana de Chihuahua</v>
      </c>
      <c r="H206" s="187" t="s">
        <v>9</v>
      </c>
      <c r="I206" s="187"/>
      <c r="J206" s="187"/>
      <c r="K206" s="187"/>
      <c r="L206" s="187"/>
      <c r="N206" s="19" t="str">
        <f aca="false">CONCATENATE(C206,$M$9)</f>
        <v>102.02.07.12.00-T</v>
      </c>
    </row>
    <row r="207" customFormat="false" ht="54" hidden="false" customHeight="false" outlineLevel="0" collapsed="false">
      <c r="A207" s="183" t="n">
        <v>198</v>
      </c>
      <c r="B207" s="189" t="s">
        <v>1641</v>
      </c>
      <c r="C207" s="190" t="s">
        <v>1642</v>
      </c>
      <c r="D207" s="190" t="s">
        <v>843</v>
      </c>
      <c r="E207" s="189" t="s">
        <v>1643</v>
      </c>
      <c r="F207" s="189" t="s">
        <v>1641</v>
      </c>
      <c r="G207" s="191" t="str">
        <f aca="false">TRIM(F207)</f>
        <v>Archivo de Trámite de la Subadministración de Apoyo Desconcentrado de Comunicaciones y Tecnologías de la Información de Zacatecas 1 zacatecas</v>
      </c>
      <c r="H207" s="187" t="s">
        <v>9</v>
      </c>
      <c r="I207" s="187"/>
      <c r="J207" s="187"/>
      <c r="K207" s="187"/>
      <c r="L207" s="187"/>
      <c r="N207" s="19" t="str">
        <f aca="false">CONCATENATE(C207,$M$9)</f>
        <v>102.02.07.120.00-T</v>
      </c>
    </row>
    <row r="208" customFormat="false" ht="67.5" hidden="false" customHeight="false" outlineLevel="0" collapsed="false">
      <c r="A208" s="183" t="n">
        <v>199</v>
      </c>
      <c r="B208" s="189" t="s">
        <v>1644</v>
      </c>
      <c r="C208" s="190" t="s">
        <v>1645</v>
      </c>
      <c r="D208" s="190" t="s">
        <v>865</v>
      </c>
      <c r="E208" s="189" t="s">
        <v>1646</v>
      </c>
      <c r="F208" s="189" t="s">
        <v>1647</v>
      </c>
      <c r="G208" s="191" t="str">
        <f aca="false">TRIM(F208)</f>
        <v>Archivo de Trámite de la Subadministración de Apoyo Desconcentrado de Comunicaciones y Tecnologías de la Información del Distrito Federal 6 CPN UAIFA ET</v>
      </c>
      <c r="H208" s="187" t="s">
        <v>9</v>
      </c>
      <c r="I208" s="187"/>
      <c r="J208" s="187"/>
      <c r="K208" s="187"/>
      <c r="L208" s="187"/>
      <c r="N208" s="19" t="str">
        <f aca="false">CONCATENATE(C208,$M$9)</f>
        <v>102.02.07.122.00-T</v>
      </c>
    </row>
    <row r="209" customFormat="false" ht="67.5" hidden="false" customHeight="false" outlineLevel="0" collapsed="false">
      <c r="A209" s="183" t="n">
        <v>200</v>
      </c>
      <c r="B209" s="189" t="s">
        <v>1648</v>
      </c>
      <c r="C209" s="190" t="s">
        <v>1649</v>
      </c>
      <c r="D209" s="190" t="s">
        <v>899</v>
      </c>
      <c r="E209" s="189" t="s">
        <v>1650</v>
      </c>
      <c r="F209" s="189" t="s">
        <v>1648</v>
      </c>
      <c r="G209" s="191" t="str">
        <f aca="false">TRIM(F209)</f>
        <v>Archivo de Trámite de la Subadministración de Apoyo Desconcentrado de Comunicaciones y Tecnologías de la Información de la Aduana de Ciudad Camargo</v>
      </c>
      <c r="H209" s="187" t="s">
        <v>9</v>
      </c>
      <c r="I209" s="187"/>
      <c r="J209" s="187"/>
      <c r="K209" s="187"/>
      <c r="L209" s="187"/>
      <c r="N209" s="19" t="str">
        <f aca="false">CONCATENATE(C209,$M$9)</f>
        <v>102.02.07.13.00-T</v>
      </c>
    </row>
    <row r="210" customFormat="false" ht="67.5" hidden="false" customHeight="false" outlineLevel="0" collapsed="false">
      <c r="A210" s="183" t="n">
        <v>201</v>
      </c>
      <c r="B210" s="189" t="s">
        <v>1651</v>
      </c>
      <c r="C210" s="190" t="s">
        <v>1652</v>
      </c>
      <c r="D210" s="190" t="s">
        <v>910</v>
      </c>
      <c r="E210" s="189" t="s">
        <v>1653</v>
      </c>
      <c r="F210" s="189" t="s">
        <v>1651</v>
      </c>
      <c r="G210" s="191" t="str">
        <f aca="false">TRIM(F210)</f>
        <v>Archivo de Trámite de la Subadministración de Apoyo Desconcentrado de Comunicaciones y Tecnologías de la Información de la Aduana de Ciudad del Carmen</v>
      </c>
      <c r="H210" s="187" t="s">
        <v>9</v>
      </c>
      <c r="I210" s="187"/>
      <c r="J210" s="187"/>
      <c r="K210" s="187"/>
      <c r="L210" s="187"/>
      <c r="N210" s="19" t="str">
        <f aca="false">CONCATENATE(C210,$M$9)</f>
        <v>102.02.07.14.00-T</v>
      </c>
    </row>
    <row r="211" customFormat="false" ht="54" hidden="false" customHeight="false" outlineLevel="0" collapsed="false">
      <c r="A211" s="183" t="n">
        <v>202</v>
      </c>
      <c r="B211" s="189" t="s">
        <v>1654</v>
      </c>
      <c r="C211" s="190" t="s">
        <v>1655</v>
      </c>
      <c r="D211" s="190" t="s">
        <v>921</v>
      </c>
      <c r="E211" s="189" t="s">
        <v>1656</v>
      </c>
      <c r="F211" s="189" t="s">
        <v>1654</v>
      </c>
      <c r="G211" s="191" t="str">
        <f aca="false">TRIM(F211)</f>
        <v>Archivo de Trámite de la Subadministración de Apoyo Desconcentrado de Comunicaciones y Tecnologías de la Información de la Aduana de Ciudad Hidalgo</v>
      </c>
      <c r="H211" s="187" t="s">
        <v>9</v>
      </c>
      <c r="I211" s="187"/>
      <c r="J211" s="187"/>
      <c r="K211" s="187"/>
      <c r="L211" s="187"/>
      <c r="N211" s="19" t="str">
        <f aca="false">CONCATENATE(C211,$M$9)</f>
        <v>102.02.07.15.00-T</v>
      </c>
    </row>
    <row r="212" customFormat="false" ht="67.5" hidden="false" customHeight="false" outlineLevel="0" collapsed="false">
      <c r="A212" s="183" t="n">
        <v>203</v>
      </c>
      <c r="B212" s="189" t="s">
        <v>1657</v>
      </c>
      <c r="C212" s="190" t="s">
        <v>1658</v>
      </c>
      <c r="D212" s="190" t="s">
        <v>932</v>
      </c>
      <c r="E212" s="189" t="s">
        <v>1659</v>
      </c>
      <c r="F212" s="189" t="s">
        <v>1657</v>
      </c>
      <c r="G212" s="191" t="str">
        <f aca="false">TRIM(F212)</f>
        <v>Archivo de Trámite de la Subadministración de Apoyo Desconcentrado de Comunicaciones y Tecnologías de la Información de la Aduana de Ciudad Miguel Alemán</v>
      </c>
      <c r="H212" s="187" t="s">
        <v>9</v>
      </c>
      <c r="I212" s="187"/>
      <c r="J212" s="187"/>
      <c r="K212" s="187"/>
      <c r="L212" s="187"/>
      <c r="N212" s="19" t="str">
        <f aca="false">CONCATENATE(C212,$M$9)</f>
        <v>102.02.07.16.00-T</v>
      </c>
    </row>
    <row r="213" customFormat="false" ht="54" hidden="false" customHeight="false" outlineLevel="0" collapsed="false">
      <c r="A213" s="183" t="n">
        <v>204</v>
      </c>
      <c r="B213" s="189" t="s">
        <v>1660</v>
      </c>
      <c r="C213" s="190" t="s">
        <v>1661</v>
      </c>
      <c r="D213" s="190" t="s">
        <v>943</v>
      </c>
      <c r="E213" s="189" t="s">
        <v>1662</v>
      </c>
      <c r="F213" s="189" t="s">
        <v>1660</v>
      </c>
      <c r="G213" s="191" t="str">
        <f aca="false">TRIM(F213)</f>
        <v>Archivo de Trámite de la Subadministración de Apoyo Desconcentrado de Comunicaciones y Tecnologías de la Información de la Aduana de Ciudad Reynosa</v>
      </c>
      <c r="H213" s="187" t="s">
        <v>9</v>
      </c>
      <c r="I213" s="187"/>
      <c r="J213" s="187"/>
      <c r="K213" s="187"/>
      <c r="L213" s="187"/>
      <c r="N213" s="19" t="str">
        <f aca="false">CONCATENATE(C213,$M$9)</f>
        <v>102.02.07.17.00-T</v>
      </c>
    </row>
    <row r="214" s="187" customFormat="true" ht="54" hidden="false" customHeight="false" outlineLevel="0" collapsed="false">
      <c r="A214" s="183" t="n">
        <v>205</v>
      </c>
      <c r="B214" s="189" t="s">
        <v>1663</v>
      </c>
      <c r="C214" s="190" t="s">
        <v>1664</v>
      </c>
      <c r="D214" s="190" t="s">
        <v>954</v>
      </c>
      <c r="E214" s="189" t="s">
        <v>1665</v>
      </c>
      <c r="F214" s="189" t="s">
        <v>1663</v>
      </c>
      <c r="G214" s="191" t="str">
        <f aca="false">TRIM(F214)</f>
        <v>Archivo de Trámite de la Subadministración de Apoyo Desconcentrado de Comunicaciones y Tecnologías de la Información de la Aduana de Coatzacoalcos</v>
      </c>
      <c r="H214" s="187" t="s">
        <v>9</v>
      </c>
      <c r="N214" s="19" t="str">
        <f aca="false">CONCATENATE(C214,$M$9)</f>
        <v>102.02.07.18.00-T</v>
      </c>
    </row>
    <row r="215" customFormat="false" ht="54" hidden="false" customHeight="false" outlineLevel="0" collapsed="false">
      <c r="A215" s="183" t="n">
        <v>206</v>
      </c>
      <c r="B215" s="189" t="s">
        <v>1666</v>
      </c>
      <c r="C215" s="190" t="s">
        <v>1667</v>
      </c>
      <c r="D215" s="190" t="s">
        <v>965</v>
      </c>
      <c r="E215" s="189" t="s">
        <v>1668</v>
      </c>
      <c r="F215" s="189" t="s">
        <v>1666</v>
      </c>
      <c r="G215" s="191" t="str">
        <f aca="false">TRIM(F215)</f>
        <v>Archivo de Trámite de la Subadministración de Apoyo Desconcentrado de Comunicaciones y Tecnologías de la Información de la Aduana de Colombia</v>
      </c>
      <c r="H215" s="187" t="s">
        <v>9</v>
      </c>
      <c r="I215" s="187"/>
      <c r="J215" s="187"/>
      <c r="K215" s="187"/>
      <c r="L215" s="187"/>
      <c r="N215" s="19" t="str">
        <f aca="false">CONCATENATE(C215,$M$9)</f>
        <v>102.02.07.19.00-T</v>
      </c>
    </row>
    <row r="216" customFormat="false" ht="54" hidden="false" customHeight="false" outlineLevel="0" collapsed="false">
      <c r="A216" s="183" t="n">
        <v>207</v>
      </c>
      <c r="B216" s="189" t="s">
        <v>1669</v>
      </c>
      <c r="C216" s="190" t="s">
        <v>1670</v>
      </c>
      <c r="D216" s="190" t="s">
        <v>977</v>
      </c>
      <c r="E216" s="189" t="s">
        <v>1671</v>
      </c>
      <c r="F216" s="189" t="s">
        <v>1669</v>
      </c>
      <c r="G216" s="191" t="str">
        <f aca="false">TRIM(F216)</f>
        <v>Archivo de Trámite de la Subadministración de Apoyo Desconcentrado de Comunicaciones y Tecnologías de la Información de la Aduana de Dos Bocas</v>
      </c>
      <c r="H216" s="187" t="s">
        <v>9</v>
      </c>
      <c r="I216" s="187"/>
      <c r="J216" s="187"/>
      <c r="K216" s="187"/>
      <c r="L216" s="187"/>
      <c r="N216" s="19" t="str">
        <f aca="false">CONCATENATE(C216,$M$9)</f>
        <v>102.02.07.20.00-T</v>
      </c>
    </row>
    <row r="217" customFormat="false" ht="54" hidden="false" customHeight="false" outlineLevel="0" collapsed="false">
      <c r="A217" s="183" t="n">
        <v>208</v>
      </c>
      <c r="B217" s="189" t="s">
        <v>1672</v>
      </c>
      <c r="C217" s="190" t="s">
        <v>1673</v>
      </c>
      <c r="D217" s="190" t="s">
        <v>988</v>
      </c>
      <c r="E217" s="189" t="s">
        <v>1674</v>
      </c>
      <c r="F217" s="189" t="s">
        <v>1672</v>
      </c>
      <c r="G217" s="191" t="str">
        <f aca="false">TRIM(F217)</f>
        <v>Archivo de Trámite de la Subadministración de Apoyo Desconcentrado de Comunicaciones y Tecnologías de la Información de la Aduana de Ensenada</v>
      </c>
      <c r="H217" s="187" t="s">
        <v>9</v>
      </c>
      <c r="I217" s="187"/>
      <c r="J217" s="187"/>
      <c r="K217" s="187"/>
      <c r="L217" s="187"/>
      <c r="N217" s="19" t="str">
        <f aca="false">CONCATENATE(C217,$M$9)</f>
        <v>102.02.07.21.00-T</v>
      </c>
    </row>
    <row r="218" customFormat="false" ht="54" hidden="false" customHeight="false" outlineLevel="0" collapsed="false">
      <c r="A218" s="183" t="n">
        <v>209</v>
      </c>
      <c r="B218" s="189" t="s">
        <v>1675</v>
      </c>
      <c r="C218" s="190" t="s">
        <v>1676</v>
      </c>
      <c r="D218" s="190" t="s">
        <v>999</v>
      </c>
      <c r="E218" s="189" t="s">
        <v>1677</v>
      </c>
      <c r="F218" s="189" t="s">
        <v>1675</v>
      </c>
      <c r="G218" s="191" t="str">
        <f aca="false">TRIM(F218)</f>
        <v>Archivo de Trámite de la Subadministración de Apoyo Desconcentrado de Comunicaciones y Tecnologías de la Información de la Aduana de Guadalajara</v>
      </c>
      <c r="H218" s="187" t="s">
        <v>9</v>
      </c>
      <c r="I218" s="187"/>
      <c r="J218" s="187"/>
      <c r="K218" s="187"/>
      <c r="L218" s="187"/>
      <c r="N218" s="19" t="str">
        <f aca="false">CONCATENATE(C218,$M$9)</f>
        <v>102.02.07.22.00-T</v>
      </c>
    </row>
    <row r="219" customFormat="false" ht="54" hidden="false" customHeight="false" outlineLevel="0" collapsed="false">
      <c r="A219" s="183" t="n">
        <v>210</v>
      </c>
      <c r="B219" s="189" t="s">
        <v>1678</v>
      </c>
      <c r="C219" s="190" t="s">
        <v>1679</v>
      </c>
      <c r="D219" s="190" t="s">
        <v>1011</v>
      </c>
      <c r="E219" s="189" t="s">
        <v>1680</v>
      </c>
      <c r="F219" s="189" t="s">
        <v>1678</v>
      </c>
      <c r="G219" s="191" t="str">
        <f aca="false">TRIM(F219)</f>
        <v>Archivo de Trámite de la Subadministración de Apoyo Desconcentrado de Comunicaciones y Tecnologías de la Información de la Aduana de Guanajuato</v>
      </c>
      <c r="H219" s="187" t="s">
        <v>9</v>
      </c>
      <c r="I219" s="187"/>
      <c r="J219" s="187"/>
      <c r="K219" s="187"/>
      <c r="L219" s="187"/>
      <c r="N219" s="19" t="str">
        <f aca="false">CONCATENATE(C219,$M$9)</f>
        <v>102.02.07.23.00-T</v>
      </c>
    </row>
    <row r="220" customFormat="false" ht="54" hidden="false" customHeight="false" outlineLevel="0" collapsed="false">
      <c r="A220" s="183" t="n">
        <v>211</v>
      </c>
      <c r="B220" s="189" t="s">
        <v>1681</v>
      </c>
      <c r="C220" s="190" t="s">
        <v>1682</v>
      </c>
      <c r="D220" s="190" t="s">
        <v>1023</v>
      </c>
      <c r="E220" s="189" t="s">
        <v>1683</v>
      </c>
      <c r="F220" s="189" t="s">
        <v>1681</v>
      </c>
      <c r="G220" s="191" t="str">
        <f aca="false">TRIM(F220)</f>
        <v>Archivo de Trámite de la Subadministración de Apoyo Desconcentrado de Comunicaciones y Tecnologías de la Información de la Aduana de Guaymas</v>
      </c>
      <c r="H220" s="187" t="s">
        <v>9</v>
      </c>
      <c r="I220" s="187"/>
      <c r="J220" s="187"/>
      <c r="K220" s="187"/>
      <c r="L220" s="187"/>
      <c r="N220" s="19" t="str">
        <f aca="false">CONCATENATE(C220,$M$9)</f>
        <v>102.02.07.24.00-T</v>
      </c>
    </row>
    <row r="221" customFormat="false" ht="54" hidden="false" customHeight="false" outlineLevel="0" collapsed="false">
      <c r="A221" s="183" t="n">
        <v>212</v>
      </c>
      <c r="B221" s="189" t="s">
        <v>1684</v>
      </c>
      <c r="C221" s="190" t="s">
        <v>1685</v>
      </c>
      <c r="D221" s="190" t="s">
        <v>1034</v>
      </c>
      <c r="E221" s="189" t="s">
        <v>1686</v>
      </c>
      <c r="F221" s="189" t="s">
        <v>1684</v>
      </c>
      <c r="G221" s="191" t="str">
        <f aca="false">TRIM(F221)</f>
        <v>Archivo de Trámite de la Subadministración de Apoyo Desconcentrado de Comunicaciones y Tecnologías de la Información de la Aduana de La Paz</v>
      </c>
      <c r="H221" s="187" t="s">
        <v>9</v>
      </c>
      <c r="I221" s="187"/>
      <c r="J221" s="187"/>
      <c r="K221" s="187"/>
      <c r="L221" s="187"/>
      <c r="N221" s="19" t="str">
        <f aca="false">CONCATENATE(C221,$M$9)</f>
        <v>102.02.07.25.00-T</v>
      </c>
    </row>
    <row r="222" customFormat="false" ht="67.5" hidden="false" customHeight="false" outlineLevel="0" collapsed="false">
      <c r="A222" s="183" t="n">
        <v>213</v>
      </c>
      <c r="B222" s="189" t="s">
        <v>1687</v>
      </c>
      <c r="C222" s="190" t="s">
        <v>1688</v>
      </c>
      <c r="D222" s="190" t="s">
        <v>1045</v>
      </c>
      <c r="E222" s="189" t="s">
        <v>1689</v>
      </c>
      <c r="F222" s="189" t="s">
        <v>1687</v>
      </c>
      <c r="G222" s="191" t="str">
        <f aca="false">TRIM(F222)</f>
        <v>Archivo de Trámite de la Subadministración de Apoyo Desconcentrado de Comunicaciones y Tecnologías de la Información de la Aduana de Lázaro Cárdenas</v>
      </c>
      <c r="H222" s="187" t="s">
        <v>9</v>
      </c>
      <c r="I222" s="187"/>
      <c r="J222" s="187"/>
      <c r="K222" s="187"/>
      <c r="L222" s="187"/>
      <c r="N222" s="19" t="str">
        <f aca="false">CONCATENATE(C222,$M$9)</f>
        <v>102.02.07.26.00-T</v>
      </c>
    </row>
    <row r="223" customFormat="false" ht="54" hidden="false" customHeight="false" outlineLevel="0" collapsed="false">
      <c r="A223" s="183" t="n">
        <v>214</v>
      </c>
      <c r="B223" s="189" t="s">
        <v>1690</v>
      </c>
      <c r="C223" s="190" t="s">
        <v>1691</v>
      </c>
      <c r="D223" s="190" t="s">
        <v>1056</v>
      </c>
      <c r="E223" s="189" t="s">
        <v>1692</v>
      </c>
      <c r="F223" s="189" t="s">
        <v>1690</v>
      </c>
      <c r="G223" s="191" t="str">
        <f aca="false">TRIM(F223)</f>
        <v>Archivo de Trámite de la Subadministración de Apoyo Desconcentrado de Comunicaciones y Tecnologías de la Información de la Aduana de Manzanillo</v>
      </c>
      <c r="H223" s="187" t="s">
        <v>9</v>
      </c>
      <c r="I223" s="187"/>
      <c r="J223" s="187"/>
      <c r="K223" s="187"/>
      <c r="L223" s="187"/>
      <c r="N223" s="19" t="str">
        <f aca="false">CONCATENATE(C223,$M$9)</f>
        <v>102.02.07.27.00-T</v>
      </c>
    </row>
    <row r="224" customFormat="false" ht="54" hidden="false" customHeight="false" outlineLevel="0" collapsed="false">
      <c r="A224" s="183" t="n">
        <v>215</v>
      </c>
      <c r="B224" s="189" t="s">
        <v>1693</v>
      </c>
      <c r="C224" s="190" t="s">
        <v>1694</v>
      </c>
      <c r="D224" s="190" t="s">
        <v>1067</v>
      </c>
      <c r="E224" s="189" t="s">
        <v>1695</v>
      </c>
      <c r="F224" s="189" t="s">
        <v>1693</v>
      </c>
      <c r="G224" s="191" t="str">
        <f aca="false">TRIM(F224)</f>
        <v>Archivo de Trámite de la Subadministración de Apoyo Desconcentrado de Comunicaciones y Tecnologías de la Información de la Aduana de Matamoros</v>
      </c>
      <c r="H224" s="187" t="s">
        <v>9</v>
      </c>
      <c r="I224" s="187"/>
      <c r="J224" s="187"/>
      <c r="K224" s="187"/>
      <c r="L224" s="187"/>
      <c r="N224" s="19" t="str">
        <f aca="false">CONCATENATE(C224,$M$9)</f>
        <v>102.02.07.28.00-T</v>
      </c>
    </row>
    <row r="225" customFormat="false" ht="54" hidden="false" customHeight="false" outlineLevel="0" collapsed="false">
      <c r="A225" s="183" t="n">
        <v>216</v>
      </c>
      <c r="B225" s="189" t="s">
        <v>1696</v>
      </c>
      <c r="C225" s="190" t="s">
        <v>1697</v>
      </c>
      <c r="D225" s="190" t="s">
        <v>1076</v>
      </c>
      <c r="E225" s="189" t="s">
        <v>1698</v>
      </c>
      <c r="F225" s="189" t="s">
        <v>1696</v>
      </c>
      <c r="G225" s="191" t="str">
        <f aca="false">TRIM(F225)</f>
        <v>Archivo de Trámite de la Subadministración de Apoyo Desconcentrado de Comunicaciones y Tecnologías de la Información de la Aduana de Mazatlán</v>
      </c>
      <c r="H225" s="187" t="s">
        <v>9</v>
      </c>
      <c r="I225" s="187"/>
      <c r="J225" s="187"/>
      <c r="K225" s="187"/>
      <c r="L225" s="187"/>
      <c r="N225" s="19" t="str">
        <f aca="false">CONCATENATE(C225,$M$9)</f>
        <v>102.02.07.29.00-T</v>
      </c>
    </row>
    <row r="226" customFormat="false" ht="54" hidden="false" customHeight="false" outlineLevel="0" collapsed="false">
      <c r="A226" s="183" t="n">
        <v>217</v>
      </c>
      <c r="B226" s="189" t="s">
        <v>1699</v>
      </c>
      <c r="C226" s="190" t="s">
        <v>1700</v>
      </c>
      <c r="D226" s="190" t="s">
        <v>1084</v>
      </c>
      <c r="E226" s="189" t="s">
        <v>1701</v>
      </c>
      <c r="F226" s="189" t="s">
        <v>1699</v>
      </c>
      <c r="G226" s="191" t="str">
        <f aca="false">TRIM(F226)</f>
        <v>Archivo de Trámite de la Subadministración de Apoyo Desconcentrado de Comunicaciones y Tecnologías de la Información de la Aduana de Mexicali</v>
      </c>
      <c r="H226" s="187" t="s">
        <v>9</v>
      </c>
      <c r="I226" s="187"/>
      <c r="J226" s="187"/>
      <c r="K226" s="187"/>
      <c r="L226" s="187"/>
      <c r="N226" s="19" t="str">
        <f aca="false">CONCATENATE(C226,$M$9)</f>
        <v>102.02.07.30.00-T</v>
      </c>
    </row>
    <row r="227" customFormat="false" ht="54" hidden="false" customHeight="false" outlineLevel="0" collapsed="false">
      <c r="A227" s="183" t="n">
        <v>218</v>
      </c>
      <c r="B227" s="189" t="s">
        <v>1702</v>
      </c>
      <c r="C227" s="190" t="s">
        <v>1703</v>
      </c>
      <c r="D227" s="190" t="s">
        <v>1092</v>
      </c>
      <c r="E227" s="189" t="s">
        <v>1704</v>
      </c>
      <c r="F227" s="189" t="s">
        <v>1702</v>
      </c>
      <c r="G227" s="191" t="str">
        <f aca="false">TRIM(F227)</f>
        <v>Archivo de Trámite de la Subadministración de Apoyo Desconcentrado de Comunicaciones y Tecnologías de la Información de la Aduana de México</v>
      </c>
      <c r="H227" s="187" t="s">
        <v>9</v>
      </c>
      <c r="I227" s="187"/>
      <c r="J227" s="187"/>
      <c r="K227" s="187"/>
      <c r="L227" s="187"/>
      <c r="N227" s="19" t="str">
        <f aca="false">CONCATENATE(C227,$M$9)</f>
        <v>102.02.07.31.00-T</v>
      </c>
    </row>
    <row r="228" s="187" customFormat="true" ht="54" hidden="false" customHeight="false" outlineLevel="0" collapsed="false">
      <c r="A228" s="183" t="n">
        <v>219</v>
      </c>
      <c r="B228" s="189" t="s">
        <v>1705</v>
      </c>
      <c r="C228" s="190" t="s">
        <v>1706</v>
      </c>
      <c r="D228" s="190" t="s">
        <v>1100</v>
      </c>
      <c r="E228" s="189" t="s">
        <v>1707</v>
      </c>
      <c r="F228" s="189" t="s">
        <v>1705</v>
      </c>
      <c r="G228" s="191" t="str">
        <f aca="false">TRIM(F228)</f>
        <v>Archivo de Trámite de la Subadministración de Apoyo Desconcentrado de Comunicaciones y Tecnologías de la Información de la Aduana de Monterrey</v>
      </c>
      <c r="H228" s="187" t="s">
        <v>9</v>
      </c>
      <c r="N228" s="19" t="str">
        <f aca="false">CONCATENATE(C228,$M$9)</f>
        <v>102.02.07.32.00-T</v>
      </c>
    </row>
    <row r="229" s="187" customFormat="true" ht="54" hidden="false" customHeight="false" outlineLevel="0" collapsed="false">
      <c r="A229" s="183" t="n">
        <v>220</v>
      </c>
      <c r="B229" s="189" t="s">
        <v>1708</v>
      </c>
      <c r="C229" s="190" t="s">
        <v>1709</v>
      </c>
      <c r="D229" s="190" t="s">
        <v>1107</v>
      </c>
      <c r="E229" s="189" t="s">
        <v>1710</v>
      </c>
      <c r="F229" s="189" t="s">
        <v>1708</v>
      </c>
      <c r="G229" s="191" t="str">
        <f aca="false">TRIM(F229)</f>
        <v>Archivo de Trámite de la Subadministración de Apoyo Desconcentrado de Comunicaciones y Tecnologías de la Información de la Aduana de Naco</v>
      </c>
      <c r="H229" s="187" t="s">
        <v>9</v>
      </c>
      <c r="N229" s="19" t="str">
        <f aca="false">CONCATENATE(C229,$M$9)</f>
        <v>102.02.07.33.00-T</v>
      </c>
    </row>
    <row r="230" customFormat="false" ht="54" hidden="false" customHeight="false" outlineLevel="0" collapsed="false">
      <c r="A230" s="183" t="n">
        <v>221</v>
      </c>
      <c r="B230" s="189" t="s">
        <v>1711</v>
      </c>
      <c r="C230" s="190" t="s">
        <v>1712</v>
      </c>
      <c r="D230" s="190" t="s">
        <v>1114</v>
      </c>
      <c r="E230" s="189" t="s">
        <v>1713</v>
      </c>
      <c r="F230" s="189" t="s">
        <v>1711</v>
      </c>
      <c r="G230" s="191" t="str">
        <f aca="false">TRIM(F230)</f>
        <v>Archivo de Trámite de la Subadministración de Apoyo Desconcentrado de Comunicaciones y Tecnologías de la Información de la Aduana de Nogales</v>
      </c>
      <c r="H230" s="187" t="s">
        <v>9</v>
      </c>
      <c r="I230" s="187"/>
      <c r="J230" s="187"/>
      <c r="K230" s="187"/>
      <c r="L230" s="187"/>
      <c r="N230" s="19" t="str">
        <f aca="false">CONCATENATE(C230,$M$9)</f>
        <v>102.02.07.34.00-T</v>
      </c>
    </row>
    <row r="231" customFormat="false" ht="54" hidden="false" customHeight="false" outlineLevel="0" collapsed="false">
      <c r="A231" s="183" t="n">
        <v>222</v>
      </c>
      <c r="B231" s="189" t="s">
        <v>1714</v>
      </c>
      <c r="C231" s="190" t="s">
        <v>1715</v>
      </c>
      <c r="D231" s="190" t="s">
        <v>1121</v>
      </c>
      <c r="E231" s="189" t="s">
        <v>1716</v>
      </c>
      <c r="F231" s="189" t="s">
        <v>1714</v>
      </c>
      <c r="G231" s="191" t="str">
        <f aca="false">TRIM(F231)</f>
        <v>Archivo de Trámite de la Subadministración de Apoyo Desconcentrado de Comunicaciones y Tecnologías de la Información de la Aduana de Nuevo Laredo</v>
      </c>
      <c r="H231" s="187" t="s">
        <v>9</v>
      </c>
      <c r="I231" s="187"/>
      <c r="J231" s="187"/>
      <c r="K231" s="187"/>
      <c r="L231" s="187"/>
      <c r="N231" s="19" t="str">
        <f aca="false">CONCATENATE(C231,$M$9)</f>
        <v>102.02.07.35.00-T</v>
      </c>
    </row>
    <row r="232" customFormat="false" ht="54" hidden="false" customHeight="false" outlineLevel="0" collapsed="false">
      <c r="A232" s="183" t="n">
        <v>223</v>
      </c>
      <c r="B232" s="189" t="s">
        <v>1717</v>
      </c>
      <c r="C232" s="190" t="s">
        <v>1718</v>
      </c>
      <c r="D232" s="190" t="s">
        <v>1128</v>
      </c>
      <c r="E232" s="189" t="s">
        <v>1719</v>
      </c>
      <c r="F232" s="189" t="s">
        <v>1717</v>
      </c>
      <c r="G232" s="191" t="str">
        <f aca="false">TRIM(F232)</f>
        <v>Archivo de Trámite de la Subadministración de Apoyo Desconcentrado de Comunicaciones y Tecnologías de la Información de la Aduana de Ojinaga</v>
      </c>
      <c r="H232" s="187" t="s">
        <v>9</v>
      </c>
      <c r="I232" s="187"/>
      <c r="J232" s="187"/>
      <c r="K232" s="187"/>
      <c r="L232" s="187"/>
      <c r="N232" s="19" t="str">
        <f aca="false">CONCATENATE(C232,$M$9)</f>
        <v>102.02.07.36.00-T</v>
      </c>
    </row>
    <row r="233" customFormat="false" ht="54" hidden="false" customHeight="false" outlineLevel="0" collapsed="false">
      <c r="A233" s="183" t="n">
        <v>224</v>
      </c>
      <c r="B233" s="189" t="s">
        <v>1720</v>
      </c>
      <c r="C233" s="190" t="s">
        <v>1721</v>
      </c>
      <c r="D233" s="190" t="s">
        <v>1135</v>
      </c>
      <c r="E233" s="189" t="s">
        <v>1722</v>
      </c>
      <c r="F233" s="189" t="s">
        <v>1720</v>
      </c>
      <c r="G233" s="191" t="str">
        <f aca="false">TRIM(F233)</f>
        <v>Archivo de Trámite de la Subadministración de Apoyo Desconcentrado de Comunicaciones y Tecnologías de la Información de la Aduana de Piedras Negras</v>
      </c>
      <c r="H233" s="187" t="s">
        <v>9</v>
      </c>
      <c r="I233" s="187"/>
      <c r="J233" s="187"/>
      <c r="K233" s="187"/>
      <c r="L233" s="187"/>
      <c r="N233" s="19" t="str">
        <f aca="false">CONCATENATE(C233,$M$9)</f>
        <v>102.02.07.37.00-T</v>
      </c>
    </row>
    <row r="234" customFormat="false" ht="54" hidden="false" customHeight="false" outlineLevel="0" collapsed="false">
      <c r="A234" s="183" t="n">
        <v>225</v>
      </c>
      <c r="B234" s="189" t="s">
        <v>1723</v>
      </c>
      <c r="C234" s="190" t="s">
        <v>1724</v>
      </c>
      <c r="D234" s="190" t="s">
        <v>1142</v>
      </c>
      <c r="E234" s="189" t="s">
        <v>1725</v>
      </c>
      <c r="F234" s="189" t="s">
        <v>1723</v>
      </c>
      <c r="G234" s="191" t="str">
        <f aca="false">TRIM(F234)</f>
        <v>Archivo de Trámite de la Subadministración de Apoyo Desconcentrado de Comunicaciones y Tecnologías de la Información de la Aduana de Progreso</v>
      </c>
      <c r="H234" s="187" t="s">
        <v>9</v>
      </c>
      <c r="I234" s="187"/>
      <c r="J234" s="187"/>
      <c r="K234" s="187"/>
      <c r="L234" s="187"/>
      <c r="N234" s="19" t="str">
        <f aca="false">CONCATENATE(C234,$M$9)</f>
        <v>102.02.07.38.00-T</v>
      </c>
    </row>
    <row r="235" customFormat="false" ht="54" hidden="false" customHeight="false" outlineLevel="0" collapsed="false">
      <c r="A235" s="183" t="n">
        <v>226</v>
      </c>
      <c r="B235" s="189" t="s">
        <v>1726</v>
      </c>
      <c r="C235" s="190" t="s">
        <v>1727</v>
      </c>
      <c r="D235" s="190" t="s">
        <v>1149</v>
      </c>
      <c r="E235" s="189" t="s">
        <v>1728</v>
      </c>
      <c r="F235" s="189" t="s">
        <v>1726</v>
      </c>
      <c r="G235" s="191" t="str">
        <f aca="false">TRIM(F235)</f>
        <v>Archivo de Trámite de la Subadministración de Apoyo Desconcentrado de Comunicaciones y Tecnologías de la Información de la Aduana de Puebla</v>
      </c>
      <c r="H235" s="187" t="s">
        <v>9</v>
      </c>
      <c r="I235" s="187"/>
      <c r="J235" s="187"/>
      <c r="K235" s="187"/>
      <c r="L235" s="187"/>
      <c r="N235" s="19" t="str">
        <f aca="false">CONCATENATE(C235,$M$9)</f>
        <v>102.02.07.39.00-T</v>
      </c>
    </row>
    <row r="236" customFormat="false" ht="67.5" hidden="false" customHeight="false" outlineLevel="0" collapsed="false">
      <c r="A236" s="183" t="n">
        <v>227</v>
      </c>
      <c r="B236" s="189" t="s">
        <v>1729</v>
      </c>
      <c r="C236" s="190" t="s">
        <v>1730</v>
      </c>
      <c r="D236" s="190" t="s">
        <v>1156</v>
      </c>
      <c r="E236" s="189" t="s">
        <v>1731</v>
      </c>
      <c r="F236" s="189" t="s">
        <v>1729</v>
      </c>
      <c r="G236" s="191" t="str">
        <f aca="false">TRIM(F236)</f>
        <v>Archivo de Trámite de la Subadministración de Apoyo Desconcentrado de Comunicaciones y Tecnologías de la Información de la Aduanan de Puerto Palomas</v>
      </c>
      <c r="H236" s="187" t="s">
        <v>9</v>
      </c>
      <c r="I236" s="187"/>
      <c r="J236" s="187"/>
      <c r="K236" s="187"/>
      <c r="L236" s="187"/>
      <c r="N236" s="19" t="str">
        <f aca="false">CONCATENATE(C236,$M$9)</f>
        <v>102.02.07.40.00-T</v>
      </c>
    </row>
    <row r="237" customFormat="false" ht="54" hidden="false" customHeight="false" outlineLevel="0" collapsed="false">
      <c r="A237" s="183" t="n">
        <v>228</v>
      </c>
      <c r="B237" s="189" t="s">
        <v>1732</v>
      </c>
      <c r="C237" s="190" t="s">
        <v>1733</v>
      </c>
      <c r="D237" s="190" t="s">
        <v>1163</v>
      </c>
      <c r="E237" s="189" t="s">
        <v>1734</v>
      </c>
      <c r="F237" s="189" t="s">
        <v>1732</v>
      </c>
      <c r="G237" s="191" t="str">
        <f aca="false">TRIM(F237)</f>
        <v>Archivo de Trámite de la Subadministración de Apoyo Desconcentrado de Comunicaciones y Tecnologías de la Información de la Aduana de Querétaro</v>
      </c>
      <c r="H237" s="187" t="s">
        <v>9</v>
      </c>
      <c r="I237" s="187"/>
      <c r="J237" s="187"/>
      <c r="K237" s="187"/>
      <c r="L237" s="187"/>
      <c r="N237" s="19" t="str">
        <f aca="false">CONCATENATE(C237,$M$9)</f>
        <v>102.02.07.41.00-T</v>
      </c>
    </row>
    <row r="238" customFormat="false" ht="54" hidden="false" customHeight="false" outlineLevel="0" collapsed="false">
      <c r="A238" s="183" t="n">
        <v>229</v>
      </c>
      <c r="B238" s="189" t="s">
        <v>1735</v>
      </c>
      <c r="C238" s="190" t="s">
        <v>1736</v>
      </c>
      <c r="D238" s="190" t="s">
        <v>1170</v>
      </c>
      <c r="E238" s="189" t="s">
        <v>1737</v>
      </c>
      <c r="F238" s="189" t="s">
        <v>1735</v>
      </c>
      <c r="G238" s="191" t="str">
        <f aca="false">TRIM(F238)</f>
        <v>Archivo de Trámite de la Subadministración de Apoyo Desconcentrado de Comunicaciones y Tecnologías de la Información de la Aduana de Salina Cruz</v>
      </c>
      <c r="H238" s="187" t="s">
        <v>9</v>
      </c>
      <c r="I238" s="187"/>
      <c r="J238" s="187"/>
      <c r="K238" s="187"/>
      <c r="L238" s="187"/>
      <c r="N238" s="19" t="str">
        <f aca="false">CONCATENATE(C238,$M$9)</f>
        <v>102.02.07.42.00-T</v>
      </c>
    </row>
    <row r="239" customFormat="false" ht="67.5" hidden="false" customHeight="false" outlineLevel="0" collapsed="false">
      <c r="A239" s="183" t="n">
        <v>230</v>
      </c>
      <c r="B239" s="189" t="s">
        <v>1738</v>
      </c>
      <c r="C239" s="190" t="s">
        <v>1739</v>
      </c>
      <c r="D239" s="190" t="s">
        <v>1176</v>
      </c>
      <c r="E239" s="189" t="s">
        <v>1740</v>
      </c>
      <c r="F239" s="189" t="s">
        <v>1738</v>
      </c>
      <c r="G239" s="191" t="str">
        <f aca="false">TRIM(F239)</f>
        <v>Archivo de Trámite de la Subadministración de Apoyo Desconcentrado de Comunicaciones y Tecnologías de la Información de la Aduana de San Luis Río Colorado</v>
      </c>
      <c r="H239" s="187" t="s">
        <v>9</v>
      </c>
      <c r="I239" s="187"/>
      <c r="J239" s="187"/>
      <c r="K239" s="187"/>
      <c r="L239" s="187"/>
      <c r="N239" s="19" t="str">
        <f aca="false">CONCATENATE(C239,$M$9)</f>
        <v>102.02.07.43.00-T</v>
      </c>
    </row>
    <row r="240" customFormat="false" ht="54" hidden="false" customHeight="false" outlineLevel="0" collapsed="false">
      <c r="A240" s="183" t="n">
        <v>231</v>
      </c>
      <c r="B240" s="189" t="s">
        <v>1741</v>
      </c>
      <c r="C240" s="190" t="s">
        <v>1742</v>
      </c>
      <c r="D240" s="190" t="s">
        <v>1182</v>
      </c>
      <c r="E240" s="189" t="s">
        <v>1743</v>
      </c>
      <c r="F240" s="189" t="s">
        <v>1741</v>
      </c>
      <c r="G240" s="191" t="str">
        <f aca="false">TRIM(F240)</f>
        <v>Archivo de Trámite de la Subadministración de Apoyo Desconcentrado de Comunicaciones y Tecnologías de la Información de la Aduana de Sonoyta</v>
      </c>
      <c r="H240" s="187" t="s">
        <v>9</v>
      </c>
      <c r="I240" s="187"/>
      <c r="J240" s="187"/>
      <c r="K240" s="187"/>
      <c r="L240" s="187"/>
      <c r="N240" s="19" t="str">
        <f aca="false">CONCATENATE(C240,$M$9)</f>
        <v>102.02.07.44.00-T</v>
      </c>
    </row>
    <row r="241" customFormat="false" ht="67.5" hidden="false" customHeight="false" outlineLevel="0" collapsed="false">
      <c r="A241" s="183" t="n">
        <v>232</v>
      </c>
      <c r="B241" s="189" t="s">
        <v>1744</v>
      </c>
      <c r="C241" s="190" t="s">
        <v>1745</v>
      </c>
      <c r="D241" s="190" t="s">
        <v>1188</v>
      </c>
      <c r="E241" s="189" t="s">
        <v>1746</v>
      </c>
      <c r="F241" s="189" t="s">
        <v>1744</v>
      </c>
      <c r="G241" s="191" t="str">
        <f aca="false">TRIM(F241)</f>
        <v>Archivo de Trámite de la Subadministración de Apoyo Desconcentrado de Comunicaciones y Tecnologías de la Información de la Aduana de Subteniente López</v>
      </c>
      <c r="H241" s="187" t="s">
        <v>9</v>
      </c>
      <c r="I241" s="187"/>
      <c r="J241" s="187"/>
      <c r="K241" s="187"/>
      <c r="L241" s="187"/>
      <c r="N241" s="19" t="str">
        <f aca="false">CONCATENATE(C241,$M$9)</f>
        <v>102.02.07.45.00-T</v>
      </c>
    </row>
    <row r="242" customFormat="false" ht="54" hidden="false" customHeight="false" outlineLevel="0" collapsed="false">
      <c r="A242" s="183" t="n">
        <v>233</v>
      </c>
      <c r="B242" s="189" t="s">
        <v>1747</v>
      </c>
      <c r="C242" s="190" t="s">
        <v>1748</v>
      </c>
      <c r="D242" s="190" t="s">
        <v>1194</v>
      </c>
      <c r="E242" s="189" t="s">
        <v>1749</v>
      </c>
      <c r="F242" s="189" t="s">
        <v>1747</v>
      </c>
      <c r="G242" s="191" t="str">
        <f aca="false">TRIM(F242)</f>
        <v>Archivo de Trámite de la Subadministración de Apoyo Desconcentrado de Comunicaciones y Tecnologías de la Información de la Aduana de Tampico</v>
      </c>
      <c r="H242" s="187" t="s">
        <v>9</v>
      </c>
      <c r="I242" s="187"/>
      <c r="J242" s="187"/>
      <c r="K242" s="187"/>
      <c r="L242" s="187"/>
      <c r="N242" s="19" t="str">
        <f aca="false">CONCATENATE(C242,$M$9)</f>
        <v>102.02.07.46.00-T</v>
      </c>
    </row>
    <row r="243" customFormat="false" ht="54" hidden="false" customHeight="false" outlineLevel="0" collapsed="false">
      <c r="A243" s="183" t="n">
        <v>234</v>
      </c>
      <c r="B243" s="189" t="s">
        <v>1750</v>
      </c>
      <c r="C243" s="190" t="s">
        <v>1751</v>
      </c>
      <c r="D243" s="190" t="s">
        <v>1199</v>
      </c>
      <c r="E243" s="189" t="s">
        <v>1752</v>
      </c>
      <c r="F243" s="189" t="s">
        <v>1750</v>
      </c>
      <c r="G243" s="191" t="str">
        <f aca="false">TRIM(F243)</f>
        <v>Archivo de Trámite de la Subadministración de Apoyo Desconcentrado de Comunicaciones y Tecnologías de la Información de la Aduana de Tecate</v>
      </c>
      <c r="H243" s="187" t="s">
        <v>9</v>
      </c>
      <c r="I243" s="187"/>
      <c r="J243" s="187"/>
      <c r="K243" s="187"/>
      <c r="L243" s="187"/>
      <c r="N243" s="19" t="str">
        <f aca="false">CONCATENATE(C243,$M$9)</f>
        <v>102.02.07.47.00-T</v>
      </c>
    </row>
    <row r="244" customFormat="false" ht="54" hidden="false" customHeight="false" outlineLevel="0" collapsed="false">
      <c r="A244" s="183" t="n">
        <v>235</v>
      </c>
      <c r="B244" s="189" t="s">
        <v>1753</v>
      </c>
      <c r="C244" s="190" t="s">
        <v>1754</v>
      </c>
      <c r="D244" s="190" t="s">
        <v>1204</v>
      </c>
      <c r="E244" s="189" t="s">
        <v>1755</v>
      </c>
      <c r="F244" s="189" t="s">
        <v>1753</v>
      </c>
      <c r="G244" s="191" t="str">
        <f aca="false">TRIM(F244)</f>
        <v>Archivo de Trámite de la Subadministración de Apoyo Desconcentrado de Comunicaciones y Tecnologías de la Información de la Aduana de Tijuana</v>
      </c>
      <c r="H244" s="187" t="s">
        <v>9</v>
      </c>
      <c r="I244" s="187"/>
      <c r="J244" s="187"/>
      <c r="K244" s="187"/>
      <c r="L244" s="187"/>
      <c r="N244" s="19" t="str">
        <f aca="false">CONCATENATE(C244,$M$9)</f>
        <v>102.02.07.48.00-T</v>
      </c>
    </row>
    <row r="245" customFormat="false" ht="54" hidden="false" customHeight="false" outlineLevel="0" collapsed="false">
      <c r="A245" s="183" t="n">
        <v>236</v>
      </c>
      <c r="B245" s="189" t="s">
        <v>1756</v>
      </c>
      <c r="C245" s="190" t="s">
        <v>1757</v>
      </c>
      <c r="D245" s="190" t="s">
        <v>1208</v>
      </c>
      <c r="E245" s="189" t="s">
        <v>1758</v>
      </c>
      <c r="F245" s="189" t="s">
        <v>1756</v>
      </c>
      <c r="G245" s="191" t="str">
        <f aca="false">TRIM(F245)</f>
        <v>Archivo de Trámite de la Subadministración de Apoyo Desconcentrado de Comunicaciones y Tecnologías de la Información de la Aduana de Toluca</v>
      </c>
      <c r="H245" s="187" t="s">
        <v>9</v>
      </c>
      <c r="I245" s="187"/>
      <c r="J245" s="187"/>
      <c r="K245" s="187"/>
      <c r="L245" s="187"/>
      <c r="N245" s="19" t="str">
        <f aca="false">CONCATENATE(C245,$M$9)</f>
        <v>102.02.07.49.00-T</v>
      </c>
    </row>
    <row r="246" customFormat="false" ht="54" hidden="false" customHeight="false" outlineLevel="0" collapsed="false">
      <c r="A246" s="183" t="n">
        <v>237</v>
      </c>
      <c r="B246" s="189" t="s">
        <v>1759</v>
      </c>
      <c r="C246" s="190" t="s">
        <v>1760</v>
      </c>
      <c r="D246" s="190" t="s">
        <v>1212</v>
      </c>
      <c r="E246" s="189" t="s">
        <v>1761</v>
      </c>
      <c r="F246" s="189" t="s">
        <v>1759</v>
      </c>
      <c r="G246" s="191" t="str">
        <f aca="false">TRIM(F246)</f>
        <v>Archivo de Trámite de la Subadministración de Apoyo Desconcentrado de Comunicaciones y Tecnologías de la Información de la Aduana de Torreón</v>
      </c>
      <c r="H246" s="187" t="s">
        <v>9</v>
      </c>
      <c r="I246" s="187"/>
      <c r="J246" s="187"/>
      <c r="K246" s="187"/>
      <c r="L246" s="187"/>
      <c r="N246" s="19" t="str">
        <f aca="false">CONCATENATE(C246,$M$9)</f>
        <v>102.02.07.50.00-T</v>
      </c>
    </row>
    <row r="247" customFormat="false" ht="54" hidden="false" customHeight="false" outlineLevel="0" collapsed="false">
      <c r="A247" s="183" t="n">
        <v>238</v>
      </c>
      <c r="B247" s="189" t="s">
        <v>1762</v>
      </c>
      <c r="C247" s="190" t="s">
        <v>1763</v>
      </c>
      <c r="D247" s="190" t="s">
        <v>1216</v>
      </c>
      <c r="E247" s="189" t="s">
        <v>1764</v>
      </c>
      <c r="F247" s="189" t="s">
        <v>1762</v>
      </c>
      <c r="G247" s="191" t="str">
        <f aca="false">TRIM(F247)</f>
        <v>Archivo de Trámite de la Subadministración de Apoyo Desconcentrado de Comunicaciones y Tecnologías de la Información de la Aduana de Tuxpan</v>
      </c>
      <c r="H247" s="187" t="s">
        <v>9</v>
      </c>
      <c r="I247" s="187"/>
      <c r="J247" s="187"/>
      <c r="K247" s="187"/>
      <c r="L247" s="187"/>
      <c r="N247" s="19" t="str">
        <f aca="false">CONCATENATE(C247,$M$9)</f>
        <v>102.02.07.51.00-T</v>
      </c>
    </row>
    <row r="248" customFormat="false" ht="54" hidden="false" customHeight="false" outlineLevel="0" collapsed="false">
      <c r="A248" s="183" t="n">
        <v>239</v>
      </c>
      <c r="B248" s="189" t="s">
        <v>1765</v>
      </c>
      <c r="C248" s="190" t="s">
        <v>1766</v>
      </c>
      <c r="D248" s="190" t="s">
        <v>1220</v>
      </c>
      <c r="E248" s="189" t="s">
        <v>1767</v>
      </c>
      <c r="F248" s="189" t="s">
        <v>1765</v>
      </c>
      <c r="G248" s="191" t="str">
        <f aca="false">TRIM(F248)</f>
        <v>Archivo de Trámite de la Subadministración de Apoyo Desconcentrado de Comunicaciones y Tecnologías de la Información de la Aduana de Veracruz</v>
      </c>
      <c r="H248" s="187" t="s">
        <v>9</v>
      </c>
      <c r="I248" s="187"/>
      <c r="J248" s="187"/>
      <c r="K248" s="187"/>
      <c r="L248" s="187"/>
      <c r="N248" s="19" t="str">
        <f aca="false">CONCATENATE(C248,$M$9)</f>
        <v>102.02.07.52.00-T</v>
      </c>
    </row>
    <row r="249" customFormat="false" ht="54" hidden="false" customHeight="false" outlineLevel="0" collapsed="false">
      <c r="A249" s="183" t="n">
        <v>240</v>
      </c>
      <c r="B249" s="189" t="s">
        <v>1768</v>
      </c>
      <c r="C249" s="190" t="s">
        <v>1769</v>
      </c>
      <c r="D249" s="190" t="s">
        <v>1224</v>
      </c>
      <c r="E249" s="189" t="s">
        <v>1770</v>
      </c>
      <c r="F249" s="189" t="s">
        <v>1768</v>
      </c>
      <c r="G249" s="191" t="str">
        <f aca="false">TRIM(F249)</f>
        <v>Archivo de Trámite de la Subadministración de Apoyo Desconcentrado de Comunicaciones y Tecnologías de la Información de Aguascalientes 1</v>
      </c>
      <c r="H249" s="187" t="s">
        <v>9</v>
      </c>
      <c r="I249" s="187"/>
      <c r="J249" s="187"/>
      <c r="K249" s="187"/>
      <c r="L249" s="187"/>
      <c r="N249" s="19" t="str">
        <f aca="false">CONCATENATE(C249,$M$9)</f>
        <v>102.02.07.53.00-T</v>
      </c>
    </row>
    <row r="250" customFormat="false" ht="67.5" hidden="false" customHeight="false" outlineLevel="0" collapsed="false">
      <c r="A250" s="183" t="n">
        <v>241</v>
      </c>
      <c r="B250" s="189" t="s">
        <v>1771</v>
      </c>
      <c r="C250" s="190" t="s">
        <v>1772</v>
      </c>
      <c r="D250" s="190" t="s">
        <v>1228</v>
      </c>
      <c r="E250" s="189" t="s">
        <v>1773</v>
      </c>
      <c r="F250" s="189" t="s">
        <v>1771</v>
      </c>
      <c r="G250" s="191" t="str">
        <f aca="false">TRIM(F250)</f>
        <v>Archivo de Trámite de la Subadministración de Apoyo Desconcentrado de Comunicaciones y Tecnologías de la Información de la Aduana de Baja California 1 Mexicali</v>
      </c>
      <c r="H250" s="187" t="s">
        <v>9</v>
      </c>
      <c r="I250" s="187"/>
      <c r="J250" s="187"/>
      <c r="K250" s="187"/>
      <c r="L250" s="187"/>
      <c r="N250" s="19" t="str">
        <f aca="false">CONCATENATE(C250,$M$9)</f>
        <v>102.02.07.54.00-T</v>
      </c>
    </row>
    <row r="251" customFormat="false" ht="54" hidden="false" customHeight="false" outlineLevel="0" collapsed="false">
      <c r="A251" s="183" t="n">
        <v>242</v>
      </c>
      <c r="B251" s="189" t="s">
        <v>1774</v>
      </c>
      <c r="C251" s="190" t="s">
        <v>1775</v>
      </c>
      <c r="D251" s="190" t="s">
        <v>1232</v>
      </c>
      <c r="E251" s="189" t="s">
        <v>1776</v>
      </c>
      <c r="F251" s="189" t="s">
        <v>1774</v>
      </c>
      <c r="G251" s="191" t="str">
        <f aca="false">TRIM(F251)</f>
        <v>Archivo de Trámite de la Subadministración de Apoyo Desconcentrado de Comunicaciones y Tecnologías de la Información de Baja California 2 Tijuana</v>
      </c>
      <c r="H251" s="187" t="s">
        <v>9</v>
      </c>
      <c r="I251" s="187"/>
      <c r="J251" s="187"/>
      <c r="K251" s="187"/>
      <c r="L251" s="187"/>
      <c r="N251" s="19" t="str">
        <f aca="false">CONCATENATE(C251,$M$9)</f>
        <v>102.02.07.55.00-T</v>
      </c>
    </row>
    <row r="252" customFormat="false" ht="54" hidden="false" customHeight="false" outlineLevel="0" collapsed="false">
      <c r="A252" s="183" t="n">
        <v>243</v>
      </c>
      <c r="B252" s="189" t="s">
        <v>1777</v>
      </c>
      <c r="C252" s="190" t="s">
        <v>1778</v>
      </c>
      <c r="D252" s="190" t="s">
        <v>1237</v>
      </c>
      <c r="E252" s="189" t="s">
        <v>1779</v>
      </c>
      <c r="F252" s="189" t="s">
        <v>1777</v>
      </c>
      <c r="G252" s="191" t="str">
        <f aca="false">TRIM(F252)</f>
        <v>Archivo de Trámite de la Subadministración de Apoyo Desconcentrado de Comunicaciones y Tecnologías de la Información de Baja California Sur 1 La Paz</v>
      </c>
      <c r="H252" s="187" t="s">
        <v>9</v>
      </c>
      <c r="I252" s="187"/>
      <c r="J252" s="187"/>
      <c r="K252" s="187"/>
      <c r="L252" s="187"/>
      <c r="N252" s="19" t="str">
        <f aca="false">CONCATENATE(C252,$M$9)</f>
        <v>102.02.07.57.00-T</v>
      </c>
    </row>
    <row r="253" customFormat="false" ht="54" hidden="false" customHeight="false" outlineLevel="0" collapsed="false">
      <c r="A253" s="183" t="n">
        <v>244</v>
      </c>
      <c r="B253" s="189" t="s">
        <v>1780</v>
      </c>
      <c r="C253" s="190" t="s">
        <v>1781</v>
      </c>
      <c r="D253" s="190" t="s">
        <v>1241</v>
      </c>
      <c r="E253" s="189" t="s">
        <v>1782</v>
      </c>
      <c r="F253" s="189" t="s">
        <v>1780</v>
      </c>
      <c r="G253" s="191" t="str">
        <f aca="false">TRIM(F253)</f>
        <v>Archivo de Trámite de la Subadministración de Apoyo Desconcentrado de Comunicaciones y Tecnologías de la Información de Campeche 1 Campeche</v>
      </c>
      <c r="H253" s="187" t="s">
        <v>9</v>
      </c>
      <c r="I253" s="187"/>
      <c r="J253" s="187"/>
      <c r="K253" s="187"/>
      <c r="L253" s="187"/>
      <c r="N253" s="19" t="str">
        <f aca="false">CONCATENATE(C253,$M$9)</f>
        <v>102.02.07.59.00-T</v>
      </c>
    </row>
    <row r="254" customFormat="false" ht="54" hidden="false" customHeight="false" outlineLevel="0" collapsed="false">
      <c r="A254" s="183" t="n">
        <v>245</v>
      </c>
      <c r="B254" s="189" t="s">
        <v>1783</v>
      </c>
      <c r="C254" s="190" t="s">
        <v>1784</v>
      </c>
      <c r="D254" s="190" t="s">
        <v>1245</v>
      </c>
      <c r="E254" s="189" t="s">
        <v>1785</v>
      </c>
      <c r="F254" s="189" t="s">
        <v>1783</v>
      </c>
      <c r="G254" s="191" t="str">
        <f aca="false">TRIM(F254)</f>
        <v>Archivo de Trámite de la Subadministración de Apoyo Desconcentrado de Comunicaciones y Tecnologías de la Información de Chiapas 1 Tuxtla Gutiérrez</v>
      </c>
      <c r="H254" s="187" t="s">
        <v>9</v>
      </c>
      <c r="I254" s="187"/>
      <c r="J254" s="187"/>
      <c r="K254" s="187"/>
      <c r="L254" s="187"/>
      <c r="N254" s="19" t="str">
        <f aca="false">CONCATENATE(C254,$M$9)</f>
        <v>102.02.07.60.00-T</v>
      </c>
    </row>
    <row r="255" customFormat="false" ht="54" hidden="false" customHeight="false" outlineLevel="0" collapsed="false">
      <c r="A255" s="183" t="n">
        <v>246</v>
      </c>
      <c r="B255" s="189" t="s">
        <v>1786</v>
      </c>
      <c r="C255" s="190" t="s">
        <v>1787</v>
      </c>
      <c r="D255" s="190" t="s">
        <v>1249</v>
      </c>
      <c r="E255" s="189" t="s">
        <v>1788</v>
      </c>
      <c r="F255" s="189" t="s">
        <v>1786</v>
      </c>
      <c r="G255" s="191" t="str">
        <f aca="false">TRIM(F255)</f>
        <v>Archivo de Trámite de la Subadministración de Apoyo Desconcentrado de Comunicaciones y Tecnologías de la Información de Chiapas 2 Tapachula</v>
      </c>
      <c r="H255" s="187" t="s">
        <v>9</v>
      </c>
      <c r="I255" s="187"/>
      <c r="J255" s="187"/>
      <c r="K255" s="187"/>
      <c r="L255" s="187"/>
      <c r="N255" s="19" t="str">
        <f aca="false">CONCATENATE(C255,$M$9)</f>
        <v>102.02.07.61.00-T</v>
      </c>
    </row>
    <row r="256" customFormat="false" ht="54" hidden="false" customHeight="false" outlineLevel="0" collapsed="false">
      <c r="A256" s="183" t="n">
        <v>247</v>
      </c>
      <c r="B256" s="189" t="s">
        <v>1789</v>
      </c>
      <c r="C256" s="190" t="s">
        <v>1790</v>
      </c>
      <c r="D256" s="190" t="s">
        <v>1253</v>
      </c>
      <c r="E256" s="189" t="s">
        <v>1791</v>
      </c>
      <c r="F256" s="189" t="s">
        <v>1789</v>
      </c>
      <c r="G256" s="191" t="str">
        <f aca="false">TRIM(F256)</f>
        <v>Archivo de Trámite de la Subadministración de Apoyo Desconcentrado de Comunicaciones y Tecnologías de la Información de Chihuahua 1 Chihuahua</v>
      </c>
      <c r="H256" s="187" t="s">
        <v>9</v>
      </c>
      <c r="I256" s="187"/>
      <c r="J256" s="187"/>
      <c r="K256" s="187"/>
      <c r="L256" s="187"/>
      <c r="N256" s="19" t="str">
        <f aca="false">CONCATENATE(C256,$M$9)</f>
        <v>102.02.07.62.00-T</v>
      </c>
    </row>
    <row r="257" customFormat="false" ht="54" hidden="false" customHeight="false" outlineLevel="0" collapsed="false">
      <c r="A257" s="183" t="n">
        <v>248</v>
      </c>
      <c r="B257" s="189" t="s">
        <v>1792</v>
      </c>
      <c r="C257" s="190" t="s">
        <v>1793</v>
      </c>
      <c r="D257" s="190" t="s">
        <v>1257</v>
      </c>
      <c r="E257" s="189" t="s">
        <v>1794</v>
      </c>
      <c r="F257" s="189" t="s">
        <v>1792</v>
      </c>
      <c r="G257" s="191" t="str">
        <f aca="false">TRIM(F257)</f>
        <v>Archivo de Trámite de la Subadministración de Apoyo Desconcentrado de Comunicaciones y Tecnologías de la Información de Chihuahua 2 Cd. Juárez</v>
      </c>
      <c r="H257" s="187" t="s">
        <v>9</v>
      </c>
      <c r="I257" s="187"/>
      <c r="J257" s="187"/>
      <c r="K257" s="187"/>
      <c r="L257" s="187"/>
      <c r="N257" s="19" t="str">
        <f aca="false">CONCATENATE(C257,$M$9)</f>
        <v>102.02.07.63.00-T</v>
      </c>
    </row>
    <row r="258" customFormat="false" ht="54" hidden="false" customHeight="false" outlineLevel="0" collapsed="false">
      <c r="A258" s="183" t="n">
        <v>249</v>
      </c>
      <c r="B258" s="189" t="s">
        <v>1795</v>
      </c>
      <c r="C258" s="190" t="s">
        <v>1796</v>
      </c>
      <c r="D258" s="190" t="s">
        <v>1261</v>
      </c>
      <c r="E258" s="189" t="s">
        <v>1797</v>
      </c>
      <c r="F258" s="189" t="s">
        <v>1795</v>
      </c>
      <c r="G258" s="191" t="str">
        <f aca="false">TRIM(F258)</f>
        <v>Archivo de Trámite de la Subadministración de Apoyo Desconcentrado de Comunicaciones y Tecnologías de la Información de Coahuila de Zaragoza 1 Saltillo</v>
      </c>
      <c r="H258" s="187" t="s">
        <v>9</v>
      </c>
      <c r="I258" s="187"/>
      <c r="J258" s="187"/>
      <c r="K258" s="187"/>
      <c r="L258" s="187"/>
      <c r="N258" s="19" t="str">
        <f aca="false">CONCATENATE(C258,$M$9)</f>
        <v>102.02.07.64.00-T</v>
      </c>
    </row>
    <row r="259" customFormat="false" ht="67.5" hidden="false" customHeight="false" outlineLevel="0" collapsed="false">
      <c r="A259" s="183" t="n">
        <v>250</v>
      </c>
      <c r="B259" s="189" t="s">
        <v>1798</v>
      </c>
      <c r="C259" s="190" t="s">
        <v>1799</v>
      </c>
      <c r="D259" s="190" t="s">
        <v>1265</v>
      </c>
      <c r="E259" s="189" t="s">
        <v>1800</v>
      </c>
      <c r="F259" s="189" t="s">
        <v>1798</v>
      </c>
      <c r="G259" s="191" t="str">
        <f aca="false">TRIM(F259)</f>
        <v>Archivo de Trámite de la Subadministración de Apoyo Desconcentrado de Comunicaciones y Tecnologías de la Información de Coahuila de Zaragoza 2 Torreón</v>
      </c>
      <c r="H259" s="187" t="s">
        <v>9</v>
      </c>
      <c r="I259" s="187"/>
      <c r="J259" s="187"/>
      <c r="K259" s="187"/>
      <c r="L259" s="187"/>
      <c r="N259" s="19" t="str">
        <f aca="false">CONCATENATE(C259,$M$9)</f>
        <v>102.02.07.65.00-T</v>
      </c>
    </row>
    <row r="260" customFormat="false" ht="67.5" hidden="false" customHeight="false" outlineLevel="0" collapsed="false">
      <c r="A260" s="183" t="n">
        <v>251</v>
      </c>
      <c r="B260" s="189" t="s">
        <v>1801</v>
      </c>
      <c r="C260" s="190" t="s">
        <v>1802</v>
      </c>
      <c r="D260" s="190" t="s">
        <v>1269</v>
      </c>
      <c r="E260" s="189" t="s">
        <v>1803</v>
      </c>
      <c r="F260" s="189" t="s">
        <v>1801</v>
      </c>
      <c r="G260" s="191" t="str">
        <f aca="false">TRIM(F260)</f>
        <v>Archivo de Trámite de la Subadministración de Apoyo Desconcentrado de Comunicaciones y Tecnologías de la Información de Coahuila de Zaragoza 3 Piedras Negras</v>
      </c>
      <c r="H260" s="187" t="s">
        <v>9</v>
      </c>
      <c r="I260" s="187"/>
      <c r="J260" s="187"/>
      <c r="K260" s="187"/>
      <c r="L260" s="187"/>
      <c r="N260" s="19" t="str">
        <f aca="false">CONCATENATE(C260,$M$9)</f>
        <v>102.02.07.66.00-T</v>
      </c>
    </row>
    <row r="261" customFormat="false" ht="54" hidden="false" customHeight="false" outlineLevel="0" collapsed="false">
      <c r="A261" s="183" t="n">
        <v>252</v>
      </c>
      <c r="B261" s="189" t="s">
        <v>1804</v>
      </c>
      <c r="C261" s="190" t="s">
        <v>1805</v>
      </c>
      <c r="D261" s="190" t="s">
        <v>1273</v>
      </c>
      <c r="E261" s="189" t="s">
        <v>1806</v>
      </c>
      <c r="F261" s="189" t="s">
        <v>1804</v>
      </c>
      <c r="G261" s="191" t="str">
        <f aca="false">TRIM(F261)</f>
        <v>Archivo de Trámite de la Subadministración de Apoyo Desconcentrado de Comunicaciones y Tecnologías de la Información de Colima 1 Colima</v>
      </c>
      <c r="H261" s="187" t="s">
        <v>9</v>
      </c>
      <c r="I261" s="187"/>
      <c r="J261" s="187"/>
      <c r="K261" s="187"/>
      <c r="L261" s="187"/>
      <c r="N261" s="19" t="str">
        <f aca="false">CONCATENATE(C261,$M$9)</f>
        <v>102.02.07.67.00-T</v>
      </c>
    </row>
    <row r="262" customFormat="false" ht="54" hidden="false" customHeight="false" outlineLevel="0" collapsed="false">
      <c r="A262" s="183" t="n">
        <v>253</v>
      </c>
      <c r="B262" s="189" t="s">
        <v>1807</v>
      </c>
      <c r="C262" s="190" t="s">
        <v>1808</v>
      </c>
      <c r="D262" s="190" t="s">
        <v>1277</v>
      </c>
      <c r="E262" s="189" t="s">
        <v>1809</v>
      </c>
      <c r="F262" s="189" t="s">
        <v>1807</v>
      </c>
      <c r="G262" s="191" t="str">
        <f aca="false">TRIM(F262)</f>
        <v>Archivo de Trámite de la Subadministración de Apoyo Desconcentrado de Comunicaciones y Tecnologías de la Información del Distrito Federal 1 Norte D.F.</v>
      </c>
      <c r="H262" s="187" t="s">
        <v>9</v>
      </c>
      <c r="I262" s="187"/>
      <c r="J262" s="187"/>
      <c r="K262" s="187"/>
      <c r="L262" s="187"/>
      <c r="N262" s="19" t="str">
        <f aca="false">CONCATENATE(C262,$M$9)</f>
        <v>102.02.07.68.00-T</v>
      </c>
    </row>
    <row r="263" customFormat="false" ht="54" hidden="false" customHeight="false" outlineLevel="0" collapsed="false">
      <c r="A263" s="183" t="n">
        <v>254</v>
      </c>
      <c r="B263" s="189" t="s">
        <v>1810</v>
      </c>
      <c r="C263" s="190" t="s">
        <v>1811</v>
      </c>
      <c r="D263" s="190" t="s">
        <v>1281</v>
      </c>
      <c r="E263" s="189" t="s">
        <v>1812</v>
      </c>
      <c r="F263" s="189" t="s">
        <v>1810</v>
      </c>
      <c r="G263" s="191" t="str">
        <f aca="false">TRIM(F263)</f>
        <v>Archivo de Trámite de la Subadministración de Apoyo Desconcentrado de Comunicaciones y Tecnologías de la Información del Distrito Federal 2 Centro D.F.</v>
      </c>
      <c r="H263" s="187" t="s">
        <v>9</v>
      </c>
      <c r="I263" s="187"/>
      <c r="J263" s="187"/>
      <c r="K263" s="187"/>
      <c r="L263" s="187"/>
      <c r="N263" s="19" t="str">
        <f aca="false">CONCATENATE(C263,$M$9)</f>
        <v>102.02.07.69.00-T</v>
      </c>
    </row>
    <row r="264" customFormat="false" ht="67.5" hidden="false" customHeight="false" outlineLevel="0" collapsed="false">
      <c r="A264" s="183" t="n">
        <v>255</v>
      </c>
      <c r="B264" s="189" t="s">
        <v>1813</v>
      </c>
      <c r="C264" s="190" t="s">
        <v>1814</v>
      </c>
      <c r="D264" s="190" t="s">
        <v>1285</v>
      </c>
      <c r="E264" s="189" t="s">
        <v>1815</v>
      </c>
      <c r="F264" s="189" t="s">
        <v>1813</v>
      </c>
      <c r="G264" s="191" t="str">
        <f aca="false">TRIM(F264)</f>
        <v>Archivo de Trámite de la Subadministración de Apoyo Desconcentrado de Comunicaciones y Tecnologías de la Información del Distrito Federal 3 Oriente D.F.</v>
      </c>
      <c r="H264" s="187" t="s">
        <v>9</v>
      </c>
      <c r="I264" s="187"/>
      <c r="J264" s="187"/>
      <c r="K264" s="187"/>
      <c r="L264" s="187"/>
      <c r="N264" s="19" t="str">
        <f aca="false">CONCATENATE(C264,$M$9)</f>
        <v>102.02.07.70.00-T</v>
      </c>
    </row>
    <row r="265" customFormat="false" ht="54" hidden="false" customHeight="false" outlineLevel="0" collapsed="false">
      <c r="A265" s="183" t="n">
        <v>256</v>
      </c>
      <c r="B265" s="189" t="s">
        <v>1816</v>
      </c>
      <c r="C265" s="190" t="s">
        <v>1817</v>
      </c>
      <c r="D265" s="190" t="s">
        <v>1289</v>
      </c>
      <c r="E265" s="189" t="s">
        <v>1818</v>
      </c>
      <c r="F265" s="189" t="s">
        <v>1816</v>
      </c>
      <c r="G265" s="191" t="str">
        <f aca="false">TRIM(F265)</f>
        <v>Archivo de Trámite de la Subadministración de Apoyo Desconcentrado de Comunicaciones y Tecnologías de la Información del Distrito Federal 4 Sur D.F.</v>
      </c>
      <c r="H265" s="187" t="s">
        <v>9</v>
      </c>
      <c r="I265" s="187"/>
      <c r="J265" s="187"/>
      <c r="K265" s="187"/>
      <c r="L265" s="187"/>
      <c r="N265" s="19" t="str">
        <f aca="false">CONCATENATE(C265,$M$9)</f>
        <v>102.02.07.71.00-T</v>
      </c>
    </row>
    <row r="266" customFormat="false" ht="54" hidden="false" customHeight="false" outlineLevel="0" collapsed="false">
      <c r="A266" s="183" t="n">
        <v>257</v>
      </c>
      <c r="B266" s="189" t="s">
        <v>1819</v>
      </c>
      <c r="C266" s="190" t="s">
        <v>1820</v>
      </c>
      <c r="D266" s="190" t="s">
        <v>1293</v>
      </c>
      <c r="E266" s="189" t="s">
        <v>1821</v>
      </c>
      <c r="F266" s="189" t="s">
        <v>1819</v>
      </c>
      <c r="G266" s="191" t="str">
        <f aca="false">TRIM(F266)</f>
        <v>Archivo de Trámite de la Subadministración de Apoyo Desconcentrado de Comunicaciones y Tecnologías de la Información del Distrito Federal 5 C. Hidalgo</v>
      </c>
      <c r="H266" s="187" t="s">
        <v>9</v>
      </c>
      <c r="I266" s="187"/>
      <c r="J266" s="187"/>
      <c r="K266" s="187"/>
      <c r="L266" s="187"/>
      <c r="N266" s="19" t="str">
        <f aca="false">CONCATENATE(C266,$M$9)</f>
        <v>102.02.07.72.00-T</v>
      </c>
    </row>
    <row r="267" customFormat="false" ht="54" hidden="false" customHeight="false" outlineLevel="0" collapsed="false">
      <c r="A267" s="183" t="n">
        <v>258</v>
      </c>
      <c r="B267" s="189" t="s">
        <v>1822</v>
      </c>
      <c r="C267" s="190" t="s">
        <v>1823</v>
      </c>
      <c r="D267" s="190" t="s">
        <v>1297</v>
      </c>
      <c r="E267" s="189" t="s">
        <v>1824</v>
      </c>
      <c r="F267" s="189" t="s">
        <v>1822</v>
      </c>
      <c r="G267" s="191" t="str">
        <f aca="false">TRIM(F267)</f>
        <v>Archivo de Trámite de la Subadministración de Apoyo Desconcentrado de Comunicaciones y Tecnologías de la Información de Durango 1 Durango</v>
      </c>
      <c r="H267" s="187" t="s">
        <v>9</v>
      </c>
      <c r="I267" s="187"/>
      <c r="J267" s="187"/>
      <c r="K267" s="187"/>
      <c r="L267" s="187"/>
      <c r="N267" s="19" t="str">
        <f aca="false">CONCATENATE(C267,$M$9)</f>
        <v>102.02.07.73.00-T</v>
      </c>
    </row>
    <row r="268" customFormat="false" ht="54" hidden="false" customHeight="false" outlineLevel="0" collapsed="false">
      <c r="A268" s="183" t="n">
        <v>259</v>
      </c>
      <c r="B268" s="189" t="s">
        <v>1825</v>
      </c>
      <c r="C268" s="190" t="s">
        <v>1826</v>
      </c>
      <c r="D268" s="190" t="s">
        <v>1302</v>
      </c>
      <c r="E268" s="189" t="s">
        <v>1827</v>
      </c>
      <c r="F268" s="189" t="s">
        <v>1825</v>
      </c>
      <c r="G268" s="191" t="str">
        <f aca="false">TRIM(F268)</f>
        <v>Archivo de Trámite de la Subadministración de Apoyo Desconcentrado de Comunicaciones y Tecnologías de la Información de Guanajuato 2 León</v>
      </c>
      <c r="H268" s="187" t="s">
        <v>9</v>
      </c>
      <c r="I268" s="187"/>
      <c r="J268" s="187"/>
      <c r="K268" s="187"/>
      <c r="L268" s="187"/>
      <c r="N268" s="19" t="str">
        <f aca="false">CONCATENATE(C268,$M$9)</f>
        <v>102.02.07.75.00-T</v>
      </c>
    </row>
    <row r="269" customFormat="false" ht="54" hidden="false" customHeight="false" outlineLevel="0" collapsed="false">
      <c r="A269" s="183" t="n">
        <v>260</v>
      </c>
      <c r="B269" s="189" t="s">
        <v>1828</v>
      </c>
      <c r="C269" s="190" t="s">
        <v>1829</v>
      </c>
      <c r="D269" s="190" t="s">
        <v>1307</v>
      </c>
      <c r="E269" s="189" t="s">
        <v>1830</v>
      </c>
      <c r="F269" s="189" t="s">
        <v>1828</v>
      </c>
      <c r="G269" s="191" t="str">
        <f aca="false">TRIM(F269)</f>
        <v>Archivo de Trámite de la Subadministración de Apoyo Desconcentrado de Comunicaciones y Tecnologías de la Información de Guanajuato 3 Celaya</v>
      </c>
      <c r="H269" s="187" t="s">
        <v>9</v>
      </c>
      <c r="I269" s="187"/>
      <c r="J269" s="187"/>
      <c r="K269" s="187"/>
      <c r="L269" s="187"/>
      <c r="N269" s="19" t="str">
        <f aca="false">CONCATENATE(C269,$M$9)</f>
        <v>102.02.07.76.00-T</v>
      </c>
    </row>
    <row r="270" customFormat="false" ht="54" hidden="false" customHeight="false" outlineLevel="0" collapsed="false">
      <c r="A270" s="183" t="n">
        <v>261</v>
      </c>
      <c r="B270" s="189" t="s">
        <v>1831</v>
      </c>
      <c r="C270" s="190" t="s">
        <v>1832</v>
      </c>
      <c r="D270" s="190" t="s">
        <v>1311</v>
      </c>
      <c r="E270" s="189" t="s">
        <v>1833</v>
      </c>
      <c r="F270" s="189" t="s">
        <v>1831</v>
      </c>
      <c r="G270" s="191" t="str">
        <f aca="false">TRIM(F270)</f>
        <v>Archivo de Trámite de la Subadministración de Apoyo Desconcentrado de Comunicaciones y Tecnologías de la Información de Guerrero 1 Acapulco</v>
      </c>
      <c r="H270" s="187" t="s">
        <v>9</v>
      </c>
      <c r="I270" s="187"/>
      <c r="J270" s="187"/>
      <c r="K270" s="187"/>
      <c r="L270" s="187"/>
      <c r="N270" s="19" t="str">
        <f aca="false">CONCATENATE(C270,$M$9)</f>
        <v>102.02.07.77.00-T</v>
      </c>
    </row>
    <row r="271" customFormat="false" ht="54" hidden="false" customHeight="false" outlineLevel="0" collapsed="false">
      <c r="A271" s="183" t="n">
        <v>262</v>
      </c>
      <c r="B271" s="189" t="s">
        <v>1834</v>
      </c>
      <c r="C271" s="190" t="s">
        <v>1835</v>
      </c>
      <c r="D271" s="190" t="s">
        <v>1315</v>
      </c>
      <c r="E271" s="189" t="s">
        <v>1836</v>
      </c>
      <c r="F271" s="189" t="s">
        <v>1834</v>
      </c>
      <c r="G271" s="191" t="str">
        <f aca="false">TRIM(F271)</f>
        <v>Archivo de Trámite de la Subadministración de Apoyo Desconcentrado de Comunicaciones y Tecnologías de la Información de Hidalgo 1 Pachuca</v>
      </c>
      <c r="H271" s="187" t="s">
        <v>9</v>
      </c>
      <c r="I271" s="187"/>
      <c r="J271" s="187"/>
      <c r="K271" s="187"/>
      <c r="L271" s="187"/>
      <c r="N271" s="19" t="str">
        <f aca="false">CONCATENATE(C271,$M$9)</f>
        <v>102.02.07.79.00-T</v>
      </c>
    </row>
    <row r="272" customFormat="false" ht="54" hidden="false" customHeight="false" outlineLevel="0" collapsed="false">
      <c r="A272" s="183" t="n">
        <v>263</v>
      </c>
      <c r="B272" s="189" t="s">
        <v>1837</v>
      </c>
      <c r="C272" s="190" t="s">
        <v>1838</v>
      </c>
      <c r="D272" s="190" t="s">
        <v>1320</v>
      </c>
      <c r="E272" s="189" t="s">
        <v>1839</v>
      </c>
      <c r="F272" s="189" t="s">
        <v>1837</v>
      </c>
      <c r="G272" s="191" t="str">
        <f aca="false">TRIM(F272)</f>
        <v>Archivo de Trámite de la Subadministración de Apoyo Desconcentrado de Comunicaciones y Tecnologías de la Información de Jalisco 1 Guadalajara</v>
      </c>
      <c r="H272" s="187" t="s">
        <v>9</v>
      </c>
      <c r="I272" s="187"/>
      <c r="J272" s="187"/>
      <c r="K272" s="187"/>
      <c r="L272" s="187"/>
      <c r="N272" s="19" t="str">
        <f aca="false">CONCATENATE(C272,$M$9)</f>
        <v>102.02.07.80.00-T</v>
      </c>
    </row>
    <row r="273" customFormat="false" ht="54" hidden="false" customHeight="false" outlineLevel="0" collapsed="false">
      <c r="A273" s="183" t="n">
        <v>264</v>
      </c>
      <c r="B273" s="189" t="s">
        <v>1840</v>
      </c>
      <c r="C273" s="190" t="s">
        <v>1841</v>
      </c>
      <c r="D273" s="190" t="s">
        <v>1325</v>
      </c>
      <c r="E273" s="189" t="s">
        <v>1842</v>
      </c>
      <c r="F273" s="189" t="s">
        <v>1840</v>
      </c>
      <c r="G273" s="191" t="str">
        <f aca="false">TRIM(F273)</f>
        <v>Archivo de Trámite de la Subadministración de Apoyo Desconcentrado de Comunicaciones y Tecnologías de la Información de Jalisco 2 Guadalajara Sur</v>
      </c>
      <c r="H273" s="187" t="s">
        <v>9</v>
      </c>
      <c r="I273" s="187"/>
      <c r="J273" s="187"/>
      <c r="K273" s="187"/>
      <c r="L273" s="187"/>
      <c r="N273" s="19" t="str">
        <f aca="false">CONCATENATE(C273,$M$9)</f>
        <v>102.02.07.81.00-T</v>
      </c>
    </row>
    <row r="274" customFormat="false" ht="54" hidden="false" customHeight="false" outlineLevel="0" collapsed="false">
      <c r="A274" s="183" t="n">
        <v>265</v>
      </c>
      <c r="B274" s="189" t="s">
        <v>1843</v>
      </c>
      <c r="C274" s="190" t="s">
        <v>1844</v>
      </c>
      <c r="D274" s="190" t="s">
        <v>10</v>
      </c>
      <c r="E274" s="189" t="s">
        <v>1845</v>
      </c>
      <c r="F274" s="189" t="s">
        <v>1843</v>
      </c>
      <c r="G274" s="191" t="str">
        <f aca="false">TRIM(F274)</f>
        <v>Archivo de Trámite de la Subadministración de Apoyo Desconcentrado de Comunicaciones y Tecnologías de la Información de Jalisco 3 Zapopan</v>
      </c>
      <c r="H274" s="187" t="s">
        <v>9</v>
      </c>
      <c r="I274" s="187"/>
      <c r="J274" s="187"/>
      <c r="K274" s="187"/>
      <c r="L274" s="187"/>
      <c r="N274" s="19" t="str">
        <f aca="false">CONCATENATE(C274,$M$9)</f>
        <v>102.02.07.82.00-T</v>
      </c>
    </row>
    <row r="275" customFormat="false" ht="54" hidden="false" customHeight="false" outlineLevel="0" collapsed="false">
      <c r="A275" s="183" t="n">
        <v>266</v>
      </c>
      <c r="B275" s="189" t="s">
        <v>1846</v>
      </c>
      <c r="C275" s="190" t="s">
        <v>1847</v>
      </c>
      <c r="D275" s="190" t="s">
        <v>1333</v>
      </c>
      <c r="E275" s="189" t="s">
        <v>1848</v>
      </c>
      <c r="F275" s="189" t="s">
        <v>1846</v>
      </c>
      <c r="G275" s="191" t="str">
        <f aca="false">TRIM(F275)</f>
        <v>Archivo de Trámite de la Subadministración de Apoyo Desconcentrado de Comunicaciones y Tecnologías de la Información de México 1 Toluca</v>
      </c>
      <c r="H275" s="187" t="s">
        <v>9</v>
      </c>
      <c r="I275" s="187"/>
      <c r="J275" s="187"/>
      <c r="K275" s="187"/>
      <c r="L275" s="187"/>
      <c r="N275" s="19" t="str">
        <f aca="false">CONCATENATE(C275,$M$9)</f>
        <v>102.02.07.85.00-T</v>
      </c>
    </row>
    <row r="276" customFormat="false" ht="54" hidden="false" customHeight="false" outlineLevel="0" collapsed="false">
      <c r="A276" s="183" t="n">
        <v>267</v>
      </c>
      <c r="B276" s="189" t="s">
        <v>1849</v>
      </c>
      <c r="C276" s="190" t="s">
        <v>1850</v>
      </c>
      <c r="D276" s="190" t="s">
        <v>1337</v>
      </c>
      <c r="E276" s="189" t="s">
        <v>1851</v>
      </c>
      <c r="F276" s="189" t="s">
        <v>1849</v>
      </c>
      <c r="G276" s="191" t="str">
        <f aca="false">TRIM(F276)</f>
        <v>Archivo de Trámite de la Subadministración de Apoyo Desconcentrado de Comunicaciones y Tecnologías de la Información de México 2 Naucalpan</v>
      </c>
      <c r="H276" s="187" t="s">
        <v>9</v>
      </c>
      <c r="I276" s="187"/>
      <c r="J276" s="187"/>
      <c r="K276" s="187"/>
      <c r="L276" s="187"/>
      <c r="N276" s="19" t="str">
        <f aca="false">CONCATENATE(C276,$M$9)</f>
        <v>102.02.07.86.00-T</v>
      </c>
    </row>
    <row r="277" customFormat="false" ht="54" hidden="false" customHeight="false" outlineLevel="0" collapsed="false">
      <c r="A277" s="183" t="n">
        <v>268</v>
      </c>
      <c r="B277" s="189" t="s">
        <v>1852</v>
      </c>
      <c r="C277" s="190" t="s">
        <v>1853</v>
      </c>
      <c r="D277" s="190" t="s">
        <v>1342</v>
      </c>
      <c r="E277" s="189" t="s">
        <v>1854</v>
      </c>
      <c r="F277" s="189" t="s">
        <v>1852</v>
      </c>
      <c r="G277" s="191" t="str">
        <f aca="false">TRIM(F277)</f>
        <v>Archivo de Trámite de la Subadministración de Apoyo Desconcentrado de Comunicaciones y Tecnologías de la Información de Michoacán 1 Morelia</v>
      </c>
      <c r="H277" s="187" t="s">
        <v>9</v>
      </c>
      <c r="I277" s="187"/>
      <c r="J277" s="187"/>
      <c r="K277" s="187"/>
      <c r="L277" s="187"/>
      <c r="N277" s="19" t="str">
        <f aca="false">CONCATENATE(C277,$M$9)</f>
        <v>102.02.07.87.00-T</v>
      </c>
    </row>
    <row r="278" customFormat="false" ht="54" hidden="false" customHeight="false" outlineLevel="0" collapsed="false">
      <c r="A278" s="183" t="n">
        <v>269</v>
      </c>
      <c r="B278" s="189" t="s">
        <v>1855</v>
      </c>
      <c r="C278" s="190" t="s">
        <v>1856</v>
      </c>
      <c r="D278" s="190" t="s">
        <v>1346</v>
      </c>
      <c r="E278" s="189" t="s">
        <v>1857</v>
      </c>
      <c r="F278" s="189" t="s">
        <v>1855</v>
      </c>
      <c r="G278" s="191" t="str">
        <f aca="false">TRIM(F278)</f>
        <v>Archivo de Trámite de la Subadministración de Apoyo Desconcentrado de Comunicaciones y Tecnologías de la Información de Morelos 1 Cuernavaca</v>
      </c>
      <c r="H278" s="187" t="s">
        <v>9</v>
      </c>
      <c r="I278" s="187"/>
      <c r="J278" s="187"/>
      <c r="K278" s="187"/>
      <c r="L278" s="187"/>
      <c r="N278" s="19" t="str">
        <f aca="false">CONCATENATE(C278,$M$9)</f>
        <v>102.02.07.89.00-T</v>
      </c>
    </row>
    <row r="279" customFormat="false" ht="54" hidden="false" customHeight="false" outlineLevel="0" collapsed="false">
      <c r="A279" s="183" t="n">
        <v>270</v>
      </c>
      <c r="B279" s="189" t="s">
        <v>1858</v>
      </c>
      <c r="C279" s="190" t="s">
        <v>1859</v>
      </c>
      <c r="D279" s="190" t="s">
        <v>1350</v>
      </c>
      <c r="E279" s="189" t="s">
        <v>1860</v>
      </c>
      <c r="F279" s="189" t="s">
        <v>1858</v>
      </c>
      <c r="G279" s="191" t="str">
        <f aca="false">TRIM(F279)</f>
        <v>Archivo de Trámite de la Subadministración de Apoyo Desconcentrado de Comunicaciones y Tecnologías de la Información de Nayarit 1 Tepic</v>
      </c>
      <c r="H279" s="187" t="s">
        <v>9</v>
      </c>
      <c r="I279" s="187"/>
      <c r="J279" s="187"/>
      <c r="K279" s="187"/>
      <c r="L279" s="187"/>
      <c r="N279" s="19" t="str">
        <f aca="false">CONCATENATE(C279,$M$9)</f>
        <v>102.02.07.90.00-T</v>
      </c>
    </row>
    <row r="280" customFormat="false" ht="54" hidden="false" customHeight="false" outlineLevel="0" collapsed="false">
      <c r="A280" s="183" t="n">
        <v>271</v>
      </c>
      <c r="B280" s="189" t="s">
        <v>1861</v>
      </c>
      <c r="C280" s="190" t="s">
        <v>1862</v>
      </c>
      <c r="D280" s="190" t="s">
        <v>1354</v>
      </c>
      <c r="E280" s="189" t="s">
        <v>1863</v>
      </c>
      <c r="F280" s="189" t="s">
        <v>1861</v>
      </c>
      <c r="G280" s="191" t="str">
        <f aca="false">TRIM(F280)</f>
        <v>Archivo de Trámite de la Subadministración de Apoyo Desconcentrado de Comunicaciones y Tecnologías de la Información de Nuevo León 1 Monterrey</v>
      </c>
      <c r="H280" s="187" t="s">
        <v>9</v>
      </c>
      <c r="I280" s="187"/>
      <c r="J280" s="187"/>
      <c r="K280" s="187"/>
      <c r="L280" s="187"/>
      <c r="N280" s="19" t="str">
        <f aca="false">CONCATENATE(C280,$M$9)</f>
        <v>102.02.07.91.00-T</v>
      </c>
    </row>
    <row r="281" customFormat="false" ht="54" hidden="false" customHeight="false" outlineLevel="0" collapsed="false">
      <c r="A281" s="183" t="n">
        <v>272</v>
      </c>
      <c r="B281" s="189" t="s">
        <v>1864</v>
      </c>
      <c r="C281" s="190" t="s">
        <v>1865</v>
      </c>
      <c r="D281" s="190" t="s">
        <v>1358</v>
      </c>
      <c r="E281" s="189" t="s">
        <v>1866</v>
      </c>
      <c r="F281" s="189" t="s">
        <v>1864</v>
      </c>
      <c r="G281" s="191" t="str">
        <f aca="false">TRIM(F281)</f>
        <v>Archivo de Trámite de la Subadministración de Apoyo Desconcentrado de Comunicaciones y Tecnologías de la Información de Nuevo León 2 Guadalupe</v>
      </c>
      <c r="H281" s="187" t="s">
        <v>9</v>
      </c>
      <c r="I281" s="187"/>
      <c r="J281" s="187"/>
      <c r="K281" s="187"/>
      <c r="L281" s="187"/>
      <c r="N281" s="19" t="str">
        <f aca="false">CONCATENATE(C281,$M$9)</f>
        <v>102.02.07.92.00-T</v>
      </c>
    </row>
    <row r="282" customFormat="false" ht="67.5" hidden="false" customHeight="false" outlineLevel="0" collapsed="false">
      <c r="A282" s="183" t="n">
        <v>273</v>
      </c>
      <c r="B282" s="189" t="s">
        <v>1867</v>
      </c>
      <c r="C282" s="190" t="s">
        <v>1868</v>
      </c>
      <c r="D282" s="190" t="s">
        <v>1363</v>
      </c>
      <c r="E282" s="189" t="s">
        <v>1869</v>
      </c>
      <c r="F282" s="189" t="s">
        <v>1867</v>
      </c>
      <c r="G282" s="191" t="str">
        <f aca="false">TRIM(F282)</f>
        <v>Archivo de Trámite de la Subadministración de Apoyo Desconcentrado de Comunicaciones y Tecnologías de la Información de Nuevo León 3 San Pedro Garza García</v>
      </c>
      <c r="H282" s="187" t="s">
        <v>9</v>
      </c>
      <c r="I282" s="187"/>
      <c r="J282" s="187"/>
      <c r="K282" s="187"/>
      <c r="L282" s="187"/>
      <c r="N282" s="19" t="str">
        <f aca="false">CONCATENATE(C282,$M$9)</f>
        <v>102.02.07.93.00-T</v>
      </c>
    </row>
    <row r="283" customFormat="false" ht="54" hidden="false" customHeight="false" outlineLevel="0" collapsed="false">
      <c r="A283" s="183" t="n">
        <v>274</v>
      </c>
      <c r="B283" s="189" t="s">
        <v>1870</v>
      </c>
      <c r="C283" s="190" t="s">
        <v>1871</v>
      </c>
      <c r="D283" s="190" t="s">
        <v>1367</v>
      </c>
      <c r="E283" s="189" t="s">
        <v>1872</v>
      </c>
      <c r="F283" s="189" t="s">
        <v>1870</v>
      </c>
      <c r="G283" s="191" t="str">
        <f aca="false">TRIM(F283)</f>
        <v>Archivo de Trámite de la Subadministración de Apoyo Desconcentrado de Comunicaciones y Tecnologías de la Información de Oaxaca 1 Oaxaca</v>
      </c>
      <c r="H283" s="187" t="s">
        <v>9</v>
      </c>
      <c r="I283" s="187"/>
      <c r="J283" s="187"/>
      <c r="K283" s="187"/>
      <c r="L283" s="187"/>
      <c r="N283" s="19" t="str">
        <f aca="false">CONCATENATE(C283,$M$9)</f>
        <v>102.02.07.94.00-T</v>
      </c>
    </row>
    <row r="284" customFormat="false" ht="54" hidden="false" customHeight="false" outlineLevel="0" collapsed="false">
      <c r="A284" s="183" t="n">
        <v>275</v>
      </c>
      <c r="B284" s="189" t="s">
        <v>1873</v>
      </c>
      <c r="C284" s="190" t="s">
        <v>1874</v>
      </c>
      <c r="D284" s="190" t="s">
        <v>1371</v>
      </c>
      <c r="E284" s="189" t="s">
        <v>1875</v>
      </c>
      <c r="F284" s="189" t="s">
        <v>1873</v>
      </c>
      <c r="G284" s="191" t="str">
        <f aca="false">TRIM(F284)</f>
        <v>Archivo de Trámite de la Subadministración de Apoyo Desconcentrado de Comunicaciones y Tecnologías de la Información de Puebla 1 Puebla Norte</v>
      </c>
      <c r="H284" s="187" t="s">
        <v>9</v>
      </c>
      <c r="I284" s="187"/>
      <c r="J284" s="187"/>
      <c r="K284" s="187"/>
      <c r="L284" s="187"/>
      <c r="N284" s="19" t="str">
        <f aca="false">CONCATENATE(C284,$M$9)</f>
        <v>102.02.07.95.00-T</v>
      </c>
    </row>
    <row r="285" customFormat="false" ht="54" hidden="false" customHeight="false" outlineLevel="0" collapsed="false">
      <c r="A285" s="183" t="n">
        <v>276</v>
      </c>
      <c r="B285" s="189" t="s">
        <v>1876</v>
      </c>
      <c r="C285" s="190" t="s">
        <v>1877</v>
      </c>
      <c r="D285" s="190" t="s">
        <v>1375</v>
      </c>
      <c r="E285" s="189" t="s">
        <v>1878</v>
      </c>
      <c r="F285" s="189" t="s">
        <v>1876</v>
      </c>
      <c r="G285" s="191" t="str">
        <f aca="false">TRIM(F285)</f>
        <v>Archivo de Trámite de la Subadministración de Apoyo Desconcentrado de Comunicaciones y Tecnologías de la Información de Puebla 2 Puebla Sur</v>
      </c>
      <c r="H285" s="187" t="s">
        <v>9</v>
      </c>
      <c r="I285" s="187"/>
      <c r="J285" s="187"/>
      <c r="K285" s="187"/>
      <c r="L285" s="187"/>
      <c r="N285" s="19" t="str">
        <f aca="false">CONCATENATE(C285,$M$9)</f>
        <v>102.02.07.96.00-T</v>
      </c>
    </row>
    <row r="286" customFormat="false" ht="54" hidden="false" customHeight="false" outlineLevel="0" collapsed="false">
      <c r="A286" s="183" t="n">
        <v>277</v>
      </c>
      <c r="B286" s="189" t="s">
        <v>1879</v>
      </c>
      <c r="C286" s="190" t="s">
        <v>1880</v>
      </c>
      <c r="D286" s="190" t="s">
        <v>1379</v>
      </c>
      <c r="E286" s="189" t="s">
        <v>1881</v>
      </c>
      <c r="F286" s="189" t="s">
        <v>1879</v>
      </c>
      <c r="G286" s="191" t="str">
        <f aca="false">TRIM(F286)</f>
        <v>Archivo de Trámite de la Subadministración de Apoyo Desconcentrado de Comunicaciones y Tecnologías de la Información de Querétaro 1 Querétaro</v>
      </c>
      <c r="H286" s="187" t="s">
        <v>9</v>
      </c>
      <c r="I286" s="187"/>
      <c r="J286" s="187"/>
      <c r="K286" s="187"/>
      <c r="L286" s="187"/>
      <c r="N286" s="19" t="str">
        <f aca="false">CONCATENATE(C286,$M$9)</f>
        <v>102.02.07.97.00-T</v>
      </c>
    </row>
    <row r="287" customFormat="false" ht="54" hidden="false" customHeight="false" outlineLevel="0" collapsed="false">
      <c r="A287" s="183" t="n">
        <v>278</v>
      </c>
      <c r="B287" s="189" t="s">
        <v>1882</v>
      </c>
      <c r="C287" s="190" t="s">
        <v>1883</v>
      </c>
      <c r="D287" s="190" t="s">
        <v>1384</v>
      </c>
      <c r="E287" s="189" t="s">
        <v>1884</v>
      </c>
      <c r="F287" s="189" t="s">
        <v>1882</v>
      </c>
      <c r="G287" s="191" t="str">
        <f aca="false">TRIM(F287)</f>
        <v>Archivo de Trámite de la Subadministración de Apoyo Desconcentrado de Comunicaciones y Tecnologías de la Información de Quintana Roo 2 Cancún</v>
      </c>
      <c r="H287" s="187" t="s">
        <v>9</v>
      </c>
      <c r="I287" s="187"/>
      <c r="J287" s="187"/>
      <c r="K287" s="187"/>
      <c r="L287" s="187"/>
      <c r="N287" s="19" t="str">
        <f aca="false">CONCATENATE(C287,$M$9)</f>
        <v>102.02.07.99.00-T</v>
      </c>
    </row>
    <row r="288" customFormat="false" ht="27" hidden="true" customHeight="false" outlineLevel="0" collapsed="false">
      <c r="A288" s="183" t="n">
        <v>279</v>
      </c>
      <c r="B288" s="189" t="s">
        <v>1885</v>
      </c>
      <c r="C288" s="190" t="s">
        <v>1886</v>
      </c>
      <c r="D288" s="190" t="s">
        <v>1389</v>
      </c>
      <c r="E288" s="189" t="s">
        <v>1887</v>
      </c>
      <c r="F288" s="189" t="s">
        <v>1885</v>
      </c>
      <c r="G288" s="191" t="str">
        <f aca="false">TRIM(F288)</f>
        <v>Archivo de Trámite de la Administración de Soluciones de Negocio 2</v>
      </c>
      <c r="H288" s="187" t="s">
        <v>9</v>
      </c>
      <c r="I288" s="187"/>
      <c r="J288" s="187"/>
      <c r="K288" s="187"/>
      <c r="L288" s="187"/>
      <c r="N288" s="19" t="str">
        <f aca="false">CONCATENATE(C288,$M$9)</f>
        <v>102.03.02.00.00-T</v>
      </c>
    </row>
    <row r="289" customFormat="false" ht="27" hidden="true" customHeight="false" outlineLevel="0" collapsed="false">
      <c r="A289" s="183" t="n">
        <v>280</v>
      </c>
      <c r="B289" s="189" t="s">
        <v>1888</v>
      </c>
      <c r="C289" s="190" t="s">
        <v>1889</v>
      </c>
      <c r="D289" s="190" t="s">
        <v>1394</v>
      </c>
      <c r="E289" s="189" t="s">
        <v>1890</v>
      </c>
      <c r="F289" s="189" t="s">
        <v>1888</v>
      </c>
      <c r="G289" s="191" t="str">
        <f aca="false">TRIM(F289)</f>
        <v>Archivo de Trámite de la Administración Central de Soluciones de Negocio</v>
      </c>
      <c r="H289" s="187" t="s">
        <v>9</v>
      </c>
      <c r="I289" s="187"/>
      <c r="J289" s="187"/>
      <c r="K289" s="187"/>
      <c r="L289" s="187"/>
      <c r="N289" s="19" t="str">
        <f aca="false">CONCATENATE(C289,$M$9)</f>
        <v>102.03.03.03.00-T</v>
      </c>
    </row>
    <row r="290" customFormat="false" ht="27" hidden="true" customHeight="false" outlineLevel="0" collapsed="false">
      <c r="A290" s="183" t="n">
        <v>281</v>
      </c>
      <c r="B290" s="189" t="s">
        <v>1891</v>
      </c>
      <c r="C290" s="190" t="s">
        <v>1892</v>
      </c>
      <c r="D290" s="190" t="s">
        <v>1398</v>
      </c>
      <c r="E290" s="189" t="s">
        <v>1893</v>
      </c>
      <c r="F290" s="189" t="s">
        <v>1891</v>
      </c>
      <c r="G290" s="191" t="str">
        <f aca="false">TRIM(F290)</f>
        <v>Archivo de Trámite de la Administración de Soluciones de Negocio 6</v>
      </c>
      <c r="H290" s="187" t="s">
        <v>9</v>
      </c>
      <c r="I290" s="187"/>
      <c r="J290" s="187"/>
      <c r="K290" s="187"/>
      <c r="L290" s="187"/>
      <c r="N290" s="19" t="str">
        <f aca="false">CONCATENATE(C290,$M$9)</f>
        <v>102.03.06.00.00-T</v>
      </c>
    </row>
    <row r="291" customFormat="false" ht="27" hidden="true" customHeight="false" outlineLevel="0" collapsed="false">
      <c r="A291" s="183" t="n">
        <v>282</v>
      </c>
      <c r="B291" s="189" t="s">
        <v>1894</v>
      </c>
      <c r="C291" s="190" t="s">
        <v>1895</v>
      </c>
      <c r="D291" s="190" t="s">
        <v>1402</v>
      </c>
      <c r="E291" s="189" t="s">
        <v>1896</v>
      </c>
      <c r="F291" s="189" t="s">
        <v>1897</v>
      </c>
      <c r="G291" s="191" t="str">
        <f aca="false">TRIM(F291)</f>
        <v>Archivo de Trámite de la Administración de Soluciones de Negocio 7</v>
      </c>
      <c r="H291" s="187" t="s">
        <v>9</v>
      </c>
      <c r="I291" s="187"/>
      <c r="J291" s="187"/>
      <c r="K291" s="187"/>
      <c r="L291" s="187"/>
      <c r="N291" s="19" t="str">
        <f aca="false">CONCATENATE(C291,$M$9)</f>
        <v>102.03.07.00.00-T</v>
      </c>
    </row>
    <row r="292" customFormat="false" ht="27" hidden="true" customHeight="false" outlineLevel="0" collapsed="false">
      <c r="A292" s="183" t="n">
        <v>283</v>
      </c>
      <c r="B292" s="189" t="s">
        <v>1898</v>
      </c>
      <c r="C292" s="190" t="s">
        <v>1899</v>
      </c>
      <c r="D292" s="190" t="s">
        <v>1406</v>
      </c>
      <c r="E292" s="189" t="s">
        <v>1900</v>
      </c>
      <c r="F292" s="189" t="s">
        <v>1901</v>
      </c>
      <c r="G292" s="191" t="str">
        <f aca="false">TRIM(F292)</f>
        <v>Archivo de Trámite de la Administración de Soluciones de Negocio 10</v>
      </c>
      <c r="H292" s="187" t="s">
        <v>9</v>
      </c>
      <c r="I292" s="187"/>
      <c r="J292" s="187"/>
      <c r="K292" s="187"/>
      <c r="L292" s="187"/>
      <c r="N292" s="19" t="str">
        <f aca="false">CONCATENATE(C292,$M$9)</f>
        <v>102.03.10.00.00-T</v>
      </c>
    </row>
    <row r="293" customFormat="false" ht="27" hidden="true" customHeight="false" outlineLevel="0" collapsed="false">
      <c r="A293" s="183" t="n">
        <v>284</v>
      </c>
      <c r="B293" s="189" t="s">
        <v>1902</v>
      </c>
      <c r="C293" s="190" t="s">
        <v>1903</v>
      </c>
      <c r="D293" s="190" t="s">
        <v>1410</v>
      </c>
      <c r="E293" s="189" t="s">
        <v>1904</v>
      </c>
      <c r="F293" s="189" t="s">
        <v>1902</v>
      </c>
      <c r="G293" s="191" t="str">
        <f aca="false">TRIM(F293)</f>
        <v>Archivo de Trámite de la Administración Central de Transfomación Tecnológica</v>
      </c>
      <c r="H293" s="187" t="s">
        <v>9</v>
      </c>
      <c r="I293" s="187"/>
      <c r="J293" s="187"/>
      <c r="K293" s="187"/>
      <c r="L293" s="187"/>
      <c r="N293" s="19" t="str">
        <f aca="false">CONCATENATE(C293,$M$9)</f>
        <v>102.04.00.00.00-T</v>
      </c>
    </row>
    <row r="294" customFormat="false" ht="27" hidden="true" customHeight="false" outlineLevel="0" collapsed="false">
      <c r="A294" s="183" t="n">
        <v>285</v>
      </c>
      <c r="B294" s="189" t="s">
        <v>1905</v>
      </c>
      <c r="C294" s="190" t="s">
        <v>1906</v>
      </c>
      <c r="D294" s="190" t="s">
        <v>543</v>
      </c>
      <c r="E294" s="189" t="s">
        <v>1907</v>
      </c>
      <c r="F294" s="189" t="s">
        <v>1905</v>
      </c>
      <c r="G294" s="191" t="str">
        <f aca="false">TRIM(F294)</f>
        <v>Archivo de Trámite de la Administración de Versiones y Laboratorio</v>
      </c>
      <c r="H294" s="187" t="s">
        <v>9</v>
      </c>
      <c r="I294" s="187"/>
      <c r="J294" s="187"/>
      <c r="K294" s="187"/>
      <c r="L294" s="187"/>
      <c r="N294" s="19" t="str">
        <f aca="false">CONCATENATE(C294,$M$9)</f>
        <v>102.02.04.00.00-T</v>
      </c>
    </row>
    <row r="295" customFormat="false" ht="27" hidden="true" customHeight="false" outlineLevel="0" collapsed="false">
      <c r="A295" s="183" t="n">
        <v>286</v>
      </c>
      <c r="B295" s="189" t="s">
        <v>1908</v>
      </c>
      <c r="C295" s="190" t="s">
        <v>1909</v>
      </c>
      <c r="D295" s="190" t="s">
        <v>1414</v>
      </c>
      <c r="E295" s="189" t="s">
        <v>1910</v>
      </c>
      <c r="F295" s="189" t="s">
        <v>1911</v>
      </c>
      <c r="G295" s="191" t="str">
        <f aca="false">TRIM(F295)</f>
        <v>Archivo de Trámite de la Administración de Coordinación Metodologías y Proyectos TI</v>
      </c>
      <c r="H295" s="187" t="s">
        <v>9</v>
      </c>
      <c r="I295" s="187"/>
      <c r="J295" s="187"/>
      <c r="K295" s="187"/>
      <c r="L295" s="187"/>
      <c r="N295" s="19" t="str">
        <f aca="false">CONCATENATE(C295,$M$9)</f>
        <v>102.04.01.00.00-T</v>
      </c>
    </row>
    <row r="296" customFormat="false" ht="40.5" hidden="true" customHeight="false" outlineLevel="0" collapsed="false">
      <c r="A296" s="183" t="n">
        <v>287</v>
      </c>
      <c r="B296" s="189" t="s">
        <v>1912</v>
      </c>
      <c r="C296" s="190" t="s">
        <v>1913</v>
      </c>
      <c r="D296" s="190" t="s">
        <v>1418</v>
      </c>
      <c r="E296" s="189" t="s">
        <v>1914</v>
      </c>
      <c r="F296" s="189" t="s">
        <v>1912</v>
      </c>
      <c r="G296" s="191" t="str">
        <f aca="false">TRIM(F296)</f>
        <v>Archivo de Trámite de la Administración Central de Desarrollo y Mantenimiento de Aplicaciones ACDMA</v>
      </c>
      <c r="H296" s="187" t="s">
        <v>9</v>
      </c>
      <c r="I296" s="187"/>
      <c r="J296" s="187"/>
      <c r="K296" s="187"/>
      <c r="L296" s="187"/>
      <c r="N296" s="19" t="str">
        <f aca="false">CONCATENATE(C296,$M$9)</f>
        <v>102.05.00.00.00-T</v>
      </c>
    </row>
    <row r="297" customFormat="false" ht="27" hidden="true" customHeight="false" outlineLevel="0" collapsed="false">
      <c r="A297" s="183" t="n">
        <v>288</v>
      </c>
      <c r="B297" s="189" t="s">
        <v>1915</v>
      </c>
      <c r="C297" s="190" t="s">
        <v>1916</v>
      </c>
      <c r="D297" s="190" t="s">
        <v>1423</v>
      </c>
      <c r="E297" s="189" t="s">
        <v>1917</v>
      </c>
      <c r="F297" s="189" t="s">
        <v>1915</v>
      </c>
      <c r="G297" s="191" t="str">
        <f aca="false">TRIM(F297)</f>
        <v>Archivo de Trámite de la Administración de Proyectos Específicos 1</v>
      </c>
      <c r="H297" s="187" t="s">
        <v>9</v>
      </c>
      <c r="I297" s="187"/>
      <c r="J297" s="187"/>
      <c r="K297" s="187"/>
      <c r="L297" s="187"/>
      <c r="N297" s="19" t="str">
        <f aca="false">CONCATENATE(C297,$M$9)</f>
        <v>102.05.01.00.00-T</v>
      </c>
    </row>
    <row r="298" customFormat="false" ht="27" hidden="true" customHeight="false" outlineLevel="0" collapsed="false">
      <c r="A298" s="183" t="n">
        <v>289</v>
      </c>
      <c r="B298" s="189" t="s">
        <v>1918</v>
      </c>
      <c r="C298" s="190" t="s">
        <v>1919</v>
      </c>
      <c r="D298" s="190" t="s">
        <v>1427</v>
      </c>
      <c r="E298" s="189" t="s">
        <v>1920</v>
      </c>
      <c r="F298" s="189" t="s">
        <v>1918</v>
      </c>
      <c r="G298" s="191" t="str">
        <f aca="false">TRIM(F298)</f>
        <v>Archivo de Trámite de la Administración de Proyectos Específicos 2</v>
      </c>
      <c r="H298" s="187" t="s">
        <v>9</v>
      </c>
      <c r="I298" s="187"/>
      <c r="J298" s="187"/>
      <c r="K298" s="187"/>
      <c r="L298" s="187"/>
      <c r="N298" s="19" t="str">
        <f aca="false">CONCATENATE(C298,$M$9)</f>
        <v>102.05.02.00.00-T</v>
      </c>
    </row>
    <row r="299" customFormat="false" ht="27" hidden="true" customHeight="false" outlineLevel="0" collapsed="false">
      <c r="A299" s="183" t="n">
        <v>290</v>
      </c>
      <c r="B299" s="189" t="s">
        <v>1921</v>
      </c>
      <c r="C299" s="190" t="s">
        <v>1922</v>
      </c>
      <c r="D299" s="190" t="s">
        <v>1431</v>
      </c>
      <c r="E299" s="189" t="s">
        <v>1923</v>
      </c>
      <c r="F299" s="189" t="s">
        <v>1921</v>
      </c>
      <c r="G299" s="191" t="str">
        <f aca="false">TRIM(F299)</f>
        <v>Archivo de Trámite de la Administración de Proyectos Específicos 3</v>
      </c>
      <c r="H299" s="187" t="s">
        <v>9</v>
      </c>
      <c r="I299" s="187"/>
      <c r="J299" s="187"/>
      <c r="K299" s="187"/>
      <c r="L299" s="187"/>
      <c r="N299" s="19" t="str">
        <f aca="false">CONCATENATE(C299,$M$9)</f>
        <v>102.05.03.00.00-T</v>
      </c>
    </row>
    <row r="300" customFormat="false" ht="27" hidden="true" customHeight="false" outlineLevel="0" collapsed="false">
      <c r="A300" s="183" t="n">
        <v>291</v>
      </c>
      <c r="B300" s="189" t="s">
        <v>1924</v>
      </c>
      <c r="C300" s="190" t="s">
        <v>1925</v>
      </c>
      <c r="D300" s="190" t="s">
        <v>1435</v>
      </c>
      <c r="E300" s="189" t="s">
        <v>1926</v>
      </c>
      <c r="F300" s="189" t="s">
        <v>1924</v>
      </c>
      <c r="G300" s="191" t="str">
        <f aca="false">TRIM(F300)</f>
        <v>Archivo de Trámite de la Administración de Proyectos Específicos 4</v>
      </c>
      <c r="H300" s="187" t="s">
        <v>9</v>
      </c>
      <c r="I300" s="187"/>
      <c r="J300" s="187"/>
      <c r="K300" s="187"/>
      <c r="L300" s="187"/>
      <c r="N300" s="19" t="str">
        <f aca="false">CONCATENATE(C300,$M$9)</f>
        <v>102.05.04.00.00-T</v>
      </c>
    </row>
    <row r="301" customFormat="false" ht="27" hidden="true" customHeight="false" outlineLevel="0" collapsed="false">
      <c r="A301" s="183" t="n">
        <v>292</v>
      </c>
      <c r="B301" s="189" t="s">
        <v>1927</v>
      </c>
      <c r="C301" s="190" t="s">
        <v>1928</v>
      </c>
      <c r="D301" s="190" t="s">
        <v>1439</v>
      </c>
      <c r="E301" s="189" t="s">
        <v>1929</v>
      </c>
      <c r="F301" s="189" t="s">
        <v>1927</v>
      </c>
      <c r="G301" s="191" t="str">
        <f aca="false">TRIM(F301)</f>
        <v>Archivo de Trámite de la Administración de Proyectos Específicos 5</v>
      </c>
      <c r="H301" s="187" t="s">
        <v>9</v>
      </c>
      <c r="I301" s="187"/>
      <c r="J301" s="187"/>
      <c r="K301" s="187"/>
      <c r="L301" s="187"/>
      <c r="N301" s="19" t="str">
        <f aca="false">CONCATENATE(C301,$M$9)</f>
        <v>102.05.05.00.00-T</v>
      </c>
    </row>
    <row r="302" customFormat="false" ht="27" hidden="true" customHeight="false" outlineLevel="0" collapsed="false">
      <c r="A302" s="183" t="n">
        <v>293</v>
      </c>
      <c r="B302" s="189" t="s">
        <v>1930</v>
      </c>
      <c r="C302" s="190" t="s">
        <v>1931</v>
      </c>
      <c r="D302" s="190" t="s">
        <v>1443</v>
      </c>
      <c r="E302" s="189" t="s">
        <v>1932</v>
      </c>
      <c r="F302" s="189" t="s">
        <v>1930</v>
      </c>
      <c r="G302" s="191" t="str">
        <f aca="false">TRIM(F302)</f>
        <v>Archivo de Trámite de la Administración de Mejora Contínua e Innovación</v>
      </c>
      <c r="H302" s="187" t="s">
        <v>9</v>
      </c>
      <c r="I302" s="187"/>
      <c r="J302" s="187"/>
      <c r="K302" s="187"/>
      <c r="L302" s="187"/>
      <c r="N302" s="19" t="str">
        <f aca="false">CONCATENATE(C302,$M$9)</f>
        <v>102.05.07.00.00-T</v>
      </c>
    </row>
    <row r="303" customFormat="false" ht="27" hidden="true" customHeight="false" outlineLevel="0" collapsed="false">
      <c r="A303" s="183" t="n">
        <v>294</v>
      </c>
      <c r="B303" s="189" t="s">
        <v>1933</v>
      </c>
      <c r="C303" s="190" t="s">
        <v>1934</v>
      </c>
      <c r="D303" s="190" t="s">
        <v>1448</v>
      </c>
      <c r="E303" s="189" t="s">
        <v>1935</v>
      </c>
      <c r="F303" s="189" t="s">
        <v>1933</v>
      </c>
      <c r="G303" s="191" t="str">
        <f aca="false">TRIM(F303)</f>
        <v>Archivo de Trámite de la Administración de Seguimiento y Control</v>
      </c>
      <c r="H303" s="187" t="s">
        <v>9</v>
      </c>
      <c r="I303" s="187"/>
      <c r="J303" s="187"/>
      <c r="K303" s="187"/>
      <c r="L303" s="187"/>
      <c r="N303" s="19" t="str">
        <f aca="false">CONCATENATE(C303,$M$9)</f>
        <v>102.06.04.00.00-T</v>
      </c>
    </row>
    <row r="304" s="187" customFormat="true" ht="27" hidden="true" customHeight="false" outlineLevel="0" collapsed="false">
      <c r="A304" s="183" t="n">
        <v>295</v>
      </c>
      <c r="B304" s="189" t="s">
        <v>1936</v>
      </c>
      <c r="C304" s="190" t="s">
        <v>1937</v>
      </c>
      <c r="D304" s="190" t="s">
        <v>1452</v>
      </c>
      <c r="E304" s="189" t="s">
        <v>1938</v>
      </c>
      <c r="F304" s="189" t="s">
        <v>1936</v>
      </c>
      <c r="G304" s="191" t="str">
        <f aca="false">TRIM(F304)</f>
        <v>Archivo de Trámite de la Administración Central de Proyectos Tecnológicos</v>
      </c>
      <c r="H304" s="187" t="s">
        <v>9</v>
      </c>
      <c r="N304" s="19" t="str">
        <f aca="false">CONCATENATE(C304,$M$9)</f>
        <v>102.07.00.00.00-T</v>
      </c>
    </row>
    <row r="305" customFormat="false" ht="40.5" hidden="true" customHeight="false" outlineLevel="0" collapsed="false">
      <c r="A305" s="183" t="n">
        <v>296</v>
      </c>
      <c r="B305" s="189" t="s">
        <v>1939</v>
      </c>
      <c r="C305" s="190" t="s">
        <v>1940</v>
      </c>
      <c r="D305" s="190" t="s">
        <v>1456</v>
      </c>
      <c r="E305" s="189" t="s">
        <v>1941</v>
      </c>
      <c r="F305" s="189" t="s">
        <v>1939</v>
      </c>
      <c r="G305" s="191" t="str">
        <f aca="false">TRIM(F305)</f>
        <v>Archivo de Trámite de la Subaministración de Asesoría Jurídica en Comunicaciones y Tecnologías de la Información</v>
      </c>
      <c r="H305" s="187" t="s">
        <v>9</v>
      </c>
      <c r="I305" s="187"/>
      <c r="J305" s="187"/>
      <c r="K305" s="187"/>
      <c r="L305" s="187"/>
      <c r="N305" s="19" t="str">
        <f aca="false">CONCATENATE(C305,$M$9)</f>
        <v>102.08.01.01.00-T</v>
      </c>
    </row>
    <row r="306" customFormat="false" ht="40.5" hidden="false" customHeight="false" outlineLevel="0" collapsed="false">
      <c r="A306" s="183" t="n">
        <v>297</v>
      </c>
      <c r="B306" s="189" t="s">
        <v>1942</v>
      </c>
      <c r="C306" s="190" t="s">
        <v>1943</v>
      </c>
      <c r="D306" s="190" t="s">
        <v>888</v>
      </c>
      <c r="E306" s="189" t="s">
        <v>1944</v>
      </c>
      <c r="F306" s="189" t="s">
        <v>1942</v>
      </c>
      <c r="G306" s="191" t="str">
        <f aca="false">TRIM(F306)</f>
        <v>Archivo de Trámite de la Administración de Apoyo Desconcentrado 1 de Comunicación y Tecnologías de la Información AAD1 Aduanas</v>
      </c>
      <c r="H306" s="187" t="s">
        <v>9</v>
      </c>
      <c r="I306" s="187"/>
      <c r="J306" s="187"/>
      <c r="K306" s="187"/>
      <c r="L306" s="187"/>
      <c r="N306" s="19" t="str">
        <f aca="false">CONCATENATE(C306,$M$9)</f>
        <v>102.02.07.125.00-T</v>
      </c>
    </row>
    <row r="307" customFormat="false" ht="40.5" hidden="false" customHeight="false" outlineLevel="0" collapsed="false">
      <c r="A307" s="183" t="n">
        <v>298</v>
      </c>
      <c r="B307" s="203" t="s">
        <v>1945</v>
      </c>
      <c r="C307" s="204" t="s">
        <v>1946</v>
      </c>
      <c r="D307" s="204" t="s">
        <v>877</v>
      </c>
      <c r="E307" s="203" t="s">
        <v>1947</v>
      </c>
      <c r="F307" s="203" t="s">
        <v>1945</v>
      </c>
      <c r="G307" s="191" t="str">
        <f aca="false">TRIM(F307)</f>
        <v>Archivo de Trámite de la Administración de Apoyo Desconcentrado 3 de Comunicación y Tecnologías de la Información</v>
      </c>
      <c r="H307" s="187" t="s">
        <v>9</v>
      </c>
      <c r="I307" s="187"/>
      <c r="J307" s="187"/>
      <c r="K307" s="187"/>
      <c r="L307" s="187"/>
      <c r="N307" s="19" t="str">
        <f aca="false">CONCATENATE(C307,$M$9)</f>
        <v>102.02.07.124.00-T</v>
      </c>
    </row>
    <row r="308" customFormat="false" ht="54" hidden="false" customHeight="false" outlineLevel="0" collapsed="false">
      <c r="A308" s="183" t="n">
        <v>299</v>
      </c>
      <c r="B308" s="189" t="s">
        <v>1948</v>
      </c>
      <c r="C308" s="190" t="s">
        <v>1949</v>
      </c>
      <c r="D308" s="190" t="s">
        <v>854</v>
      </c>
      <c r="E308" s="189" t="s">
        <v>1950</v>
      </c>
      <c r="F308" s="189" t="s">
        <v>1948</v>
      </c>
      <c r="G308" s="191" t="str">
        <f aca="false">TRIM(F308)</f>
        <v>Archivo de Trámite de la Subadministración de Apoyo Desconcentrado de Comunicaciones y Tecnologías de la Información de CTI 2</v>
      </c>
      <c r="H308" s="187" t="s">
        <v>9</v>
      </c>
      <c r="I308" s="187"/>
      <c r="J308" s="187"/>
      <c r="K308" s="187"/>
      <c r="L308" s="187"/>
      <c r="N308" s="19" t="str">
        <f aca="false">CONCATENATE(C308,$M$9)</f>
        <v>102.02.07.121.00-T</v>
      </c>
    </row>
    <row r="309" customFormat="false" ht="27" hidden="true" customHeight="false" outlineLevel="0" collapsed="false">
      <c r="A309" s="183" t="n">
        <v>300</v>
      </c>
      <c r="B309" s="195" t="s">
        <v>1951</v>
      </c>
      <c r="C309" s="196" t="s">
        <v>1952</v>
      </c>
      <c r="D309" s="196" t="s">
        <v>367</v>
      </c>
      <c r="E309" s="195" t="s">
        <v>1953</v>
      </c>
      <c r="F309" s="195" t="s">
        <v>1951</v>
      </c>
      <c r="G309" s="191" t="str">
        <f aca="false">TRIM(F309)</f>
        <v>Archivo de Trámite de la Administración Central de Coordinación Evaluatoria</v>
      </c>
      <c r="H309" s="187" t="s">
        <v>347</v>
      </c>
      <c r="I309" s="187"/>
      <c r="J309" s="187"/>
      <c r="K309" s="187"/>
      <c r="L309" s="187"/>
      <c r="N309" s="19" t="str">
        <f aca="false">CONCATENATE(C309,$M$9)</f>
        <v>103.01.00.00.00-T</v>
      </c>
    </row>
    <row r="310" customFormat="false" ht="27" hidden="true" customHeight="false" outlineLevel="0" collapsed="false">
      <c r="A310" s="183" t="n">
        <v>301</v>
      </c>
      <c r="B310" s="189" t="s">
        <v>1954</v>
      </c>
      <c r="C310" s="190" t="s">
        <v>1955</v>
      </c>
      <c r="D310" s="190" t="s">
        <v>385</v>
      </c>
      <c r="E310" s="189" t="s">
        <v>1956</v>
      </c>
      <c r="F310" s="189" t="s">
        <v>1954</v>
      </c>
      <c r="G310" s="191" t="str">
        <f aca="false">TRIM(F310)</f>
        <v>Archivo de Trámite de la Administración Central de Análisis y Evaluación de Riesgos</v>
      </c>
      <c r="H310" s="187" t="s">
        <v>347</v>
      </c>
      <c r="I310" s="187"/>
      <c r="J310" s="187"/>
      <c r="K310" s="187"/>
      <c r="L310" s="187"/>
      <c r="N310" s="19" t="str">
        <f aca="false">CONCATENATE(C310,$M$9)</f>
        <v>103.02.00.00.00-T</v>
      </c>
    </row>
    <row r="311" customFormat="false" ht="27" hidden="true" customHeight="false" outlineLevel="0" collapsed="false">
      <c r="A311" s="183" t="n">
        <v>302</v>
      </c>
      <c r="B311" s="189" t="s">
        <v>1957</v>
      </c>
      <c r="C311" s="190" t="s">
        <v>1958</v>
      </c>
      <c r="D311" s="190" t="s">
        <v>399</v>
      </c>
      <c r="E311" s="189" t="s">
        <v>1959</v>
      </c>
      <c r="F311" s="189" t="s">
        <v>1957</v>
      </c>
      <c r="G311" s="191" t="str">
        <f aca="false">TRIM(F311)</f>
        <v>Archivo de Trámite de la Administración Central de Evaluación de la Confiabilidad</v>
      </c>
      <c r="H311" s="187" t="s">
        <v>347</v>
      </c>
      <c r="I311" s="187"/>
      <c r="J311" s="187"/>
      <c r="K311" s="187"/>
      <c r="L311" s="187"/>
      <c r="N311" s="19" t="str">
        <f aca="false">CONCATENATE(C311,$M$9)</f>
        <v>103.03.00.00.00-T</v>
      </c>
    </row>
    <row r="312" customFormat="false" ht="40.5" hidden="true" customHeight="false" outlineLevel="0" collapsed="false">
      <c r="A312" s="183" t="n">
        <v>303</v>
      </c>
      <c r="B312" s="189" t="s">
        <v>1960</v>
      </c>
      <c r="C312" s="190" t="s">
        <v>1961</v>
      </c>
      <c r="D312" s="190" t="s">
        <v>413</v>
      </c>
      <c r="E312" s="189" t="s">
        <v>1962</v>
      </c>
      <c r="F312" s="189" t="s">
        <v>1960</v>
      </c>
      <c r="G312" s="191" t="str">
        <f aca="false">TRIM(F312)</f>
        <v>Archivo de Trámite de la Administración Central de Evaluación de Comercio Exterior y Aduanal</v>
      </c>
      <c r="H312" s="187" t="s">
        <v>347</v>
      </c>
      <c r="I312" s="187"/>
      <c r="J312" s="187"/>
      <c r="K312" s="187"/>
      <c r="L312" s="187"/>
      <c r="N312" s="19" t="str">
        <f aca="false">CONCATENATE(C312,$M$9)</f>
        <v>103.04.00.00.00-T</v>
      </c>
    </row>
    <row r="313" customFormat="false" ht="27" hidden="true" customHeight="false" outlineLevel="0" collapsed="false">
      <c r="A313" s="183" t="n">
        <v>304</v>
      </c>
      <c r="B313" s="189" t="s">
        <v>1963</v>
      </c>
      <c r="C313" s="190" t="s">
        <v>1964</v>
      </c>
      <c r="D313" s="190" t="s">
        <v>427</v>
      </c>
      <c r="E313" s="189" t="s">
        <v>1965</v>
      </c>
      <c r="F313" s="189" t="s">
        <v>1963</v>
      </c>
      <c r="G313" s="191" t="str">
        <f aca="false">TRIM(F313)</f>
        <v>Archivo de Trámite de la Administración Central de Evaluación de Impuestos Internos</v>
      </c>
      <c r="H313" s="187" t="s">
        <v>347</v>
      </c>
      <c r="I313" s="187"/>
      <c r="J313" s="187"/>
      <c r="K313" s="187"/>
      <c r="L313" s="187"/>
      <c r="N313" s="19" t="str">
        <f aca="false">CONCATENATE(C313,$M$9)</f>
        <v>103.05.00.00.00-T</v>
      </c>
    </row>
    <row r="314" customFormat="false" ht="27" hidden="true" customHeight="false" outlineLevel="0" collapsed="false">
      <c r="A314" s="183" t="n">
        <v>305</v>
      </c>
      <c r="B314" s="189" t="s">
        <v>1966</v>
      </c>
      <c r="C314" s="190" t="s">
        <v>1967</v>
      </c>
      <c r="D314" s="190" t="s">
        <v>441</v>
      </c>
      <c r="E314" s="189" t="s">
        <v>1968</v>
      </c>
      <c r="F314" s="189" t="s">
        <v>1966</v>
      </c>
      <c r="G314" s="191" t="str">
        <f aca="false">TRIM(F314)</f>
        <v>Archivo de Trámite de la Administración Central de Evaluación de Seguimiento</v>
      </c>
      <c r="H314" s="187" t="s">
        <v>347</v>
      </c>
      <c r="I314" s="187"/>
      <c r="J314" s="187"/>
      <c r="K314" s="187"/>
      <c r="L314" s="187"/>
      <c r="N314" s="19" t="str">
        <f aca="false">CONCATENATE(C314,$M$9)</f>
        <v>103.06.00.00.00-T</v>
      </c>
    </row>
    <row r="315" customFormat="false" ht="27" hidden="true" customHeight="false" outlineLevel="0" collapsed="false">
      <c r="A315" s="183" t="n">
        <v>306</v>
      </c>
      <c r="B315" s="189" t="s">
        <v>1969</v>
      </c>
      <c r="C315" s="190" t="s">
        <v>1970</v>
      </c>
      <c r="D315" s="190" t="s">
        <v>455</v>
      </c>
      <c r="E315" s="189" t="s">
        <v>1971</v>
      </c>
      <c r="F315" s="189" t="s">
        <v>1969</v>
      </c>
      <c r="G315" s="191" t="str">
        <f aca="false">TRIM(F315)</f>
        <v>Archivo de Trámite de la Administración Central de Procedimientos Especiales</v>
      </c>
      <c r="H315" s="187" t="s">
        <v>347</v>
      </c>
      <c r="I315" s="187"/>
      <c r="J315" s="187"/>
      <c r="K315" s="187"/>
      <c r="L315" s="187"/>
      <c r="N315" s="19" t="str">
        <f aca="false">CONCATENATE(C315,$M$9)</f>
        <v>103.07.00.00.00-T</v>
      </c>
    </row>
    <row r="316" customFormat="false" ht="40.5" hidden="true" customHeight="false" outlineLevel="0" collapsed="false">
      <c r="A316" s="183" t="n">
        <v>307</v>
      </c>
      <c r="B316" s="189" t="s">
        <v>1972</v>
      </c>
      <c r="C316" s="190" t="s">
        <v>1973</v>
      </c>
      <c r="D316" s="190" t="s">
        <v>468</v>
      </c>
      <c r="E316" s="189" t="s">
        <v>1974</v>
      </c>
      <c r="F316" s="189" t="s">
        <v>1972</v>
      </c>
      <c r="G316" s="191" t="str">
        <f aca="false">TRIM(F316)</f>
        <v>Archivo de Trámite de la Administración Central de Evaluación de Procesos e Información</v>
      </c>
      <c r="H316" s="187" t="s">
        <v>347</v>
      </c>
      <c r="I316" s="187"/>
      <c r="J316" s="187"/>
      <c r="K316" s="187"/>
      <c r="L316" s="187"/>
      <c r="N316" s="19" t="str">
        <f aca="false">CONCATENATE(C316,$M$9)</f>
        <v>103.08.00.00.00-T</v>
      </c>
    </row>
    <row r="317" customFormat="false" ht="40.5" hidden="true" customHeight="false" outlineLevel="0" collapsed="false">
      <c r="A317" s="183" t="n">
        <v>308</v>
      </c>
      <c r="B317" s="189" t="s">
        <v>1975</v>
      </c>
      <c r="C317" s="190" t="s">
        <v>1976</v>
      </c>
      <c r="D317" s="190" t="s">
        <v>481</v>
      </c>
      <c r="E317" s="189" t="s">
        <v>1977</v>
      </c>
      <c r="F317" s="189" t="s">
        <v>1975</v>
      </c>
      <c r="G317" s="191" t="str">
        <f aca="false">TRIM(F317)</f>
        <v>Archivo de Trámite de la Coordinación de Evaluación de Comunicaciones y Tecnologías de la información</v>
      </c>
      <c r="H317" s="187" t="s">
        <v>347</v>
      </c>
      <c r="I317" s="187"/>
      <c r="J317" s="187"/>
      <c r="K317" s="187"/>
      <c r="L317" s="187"/>
      <c r="N317" s="19" t="str">
        <f aca="false">CONCATENATE(C317,$M$9)</f>
        <v>103.09.00.00.00-T</v>
      </c>
    </row>
    <row r="318" customFormat="false" ht="27" hidden="true" customHeight="false" outlineLevel="0" collapsed="false">
      <c r="A318" s="183" t="n">
        <v>309</v>
      </c>
      <c r="B318" s="189" t="s">
        <v>1978</v>
      </c>
      <c r="C318" s="190" t="s">
        <v>1979</v>
      </c>
      <c r="D318" s="190" t="s">
        <v>494</v>
      </c>
      <c r="E318" s="189" t="s">
        <v>1980</v>
      </c>
      <c r="F318" s="189" t="s">
        <v>1978</v>
      </c>
      <c r="G318" s="191" t="str">
        <f aca="false">TRIM(F318)</f>
        <v>Archivo de Trámite de la Coordinación de Procedimientos Penales</v>
      </c>
      <c r="H318" s="187" t="s">
        <v>347</v>
      </c>
      <c r="I318" s="187"/>
      <c r="J318" s="187"/>
      <c r="K318" s="187"/>
      <c r="L318" s="187"/>
      <c r="N318" s="19" t="str">
        <f aca="false">CONCATENATE(C318,$M$9)</f>
        <v>103.10.00.00.00-T</v>
      </c>
    </row>
    <row r="319" customFormat="false" ht="27" hidden="true" customHeight="false" outlineLevel="0" collapsed="false">
      <c r="A319" s="183" t="n">
        <v>310</v>
      </c>
      <c r="B319" s="195" t="s">
        <v>1981</v>
      </c>
      <c r="C319" s="196" t="s">
        <v>1982</v>
      </c>
      <c r="D319" s="196" t="s">
        <v>376</v>
      </c>
      <c r="E319" s="195" t="s">
        <v>1983</v>
      </c>
      <c r="F319" s="195" t="s">
        <v>1981</v>
      </c>
      <c r="G319" s="191" t="str">
        <f aca="false">TRIM(F319)</f>
        <v>Archivo de Trámite de la Administración General de Grandes Contribuyentes</v>
      </c>
      <c r="H319" s="187" t="s">
        <v>357</v>
      </c>
      <c r="I319" s="187"/>
      <c r="J319" s="187"/>
      <c r="K319" s="187"/>
      <c r="L319" s="187"/>
      <c r="N319" s="19" t="str">
        <f aca="false">CONCATENATE(C319,$M$9)</f>
        <v>900.00.00.00.00-T</v>
      </c>
    </row>
    <row r="320" customFormat="false" ht="27" hidden="true" customHeight="false" outlineLevel="0" collapsed="false">
      <c r="A320" s="183" t="n">
        <v>311</v>
      </c>
      <c r="B320" s="195" t="s">
        <v>1984</v>
      </c>
      <c r="C320" s="196" t="s">
        <v>1985</v>
      </c>
      <c r="D320" s="196" t="s">
        <v>370</v>
      </c>
      <c r="E320" s="195" t="s">
        <v>1986</v>
      </c>
      <c r="F320" s="195" t="s">
        <v>1987</v>
      </c>
      <c r="G320" s="191" t="str">
        <f aca="false">TRIM(F320)</f>
        <v>Archivo de Trámite de la Administración General de Hidrocarburos</v>
      </c>
      <c r="H320" s="187" t="s">
        <v>350</v>
      </c>
      <c r="I320" s="187"/>
      <c r="J320" s="187"/>
      <c r="K320" s="187"/>
      <c r="L320" s="187"/>
      <c r="N320" s="19" t="str">
        <f aca="false">CONCATENATE(C320,$M$9)</f>
        <v>199.00.00.00.00-T</v>
      </c>
    </row>
    <row r="321" customFormat="false" ht="27" hidden="true" customHeight="false" outlineLevel="0" collapsed="false">
      <c r="A321" s="183" t="n">
        <v>312</v>
      </c>
      <c r="B321" s="189" t="s">
        <v>1988</v>
      </c>
      <c r="C321" s="190" t="s">
        <v>1989</v>
      </c>
      <c r="D321" s="190" t="s">
        <v>374</v>
      </c>
      <c r="E321" s="189" t="s">
        <v>1990</v>
      </c>
      <c r="F321" s="189" t="s">
        <v>1988</v>
      </c>
      <c r="G321" s="191" t="str">
        <f aca="false">TRIM(F321)</f>
        <v>Archivo de Trámite de Administración Central Normatividad de Impuestos Internos</v>
      </c>
      <c r="H321" s="187" t="s">
        <v>354</v>
      </c>
      <c r="I321" s="187"/>
      <c r="J321" s="187"/>
      <c r="K321" s="187"/>
      <c r="L321" s="187"/>
      <c r="N321" s="19" t="str">
        <f aca="false">CONCATENATE(C321,$M$9)</f>
        <v>600.01.00.00.00-T</v>
      </c>
    </row>
    <row r="322" customFormat="false" ht="40.5" hidden="true" customHeight="false" outlineLevel="0" collapsed="false">
      <c r="A322" s="183" t="n">
        <v>313</v>
      </c>
      <c r="B322" s="189" t="s">
        <v>1991</v>
      </c>
      <c r="C322" s="190" t="s">
        <v>1992</v>
      </c>
      <c r="D322" s="190" t="s">
        <v>391</v>
      </c>
      <c r="E322" s="189" t="s">
        <v>1993</v>
      </c>
      <c r="F322" s="189" t="s">
        <v>1991</v>
      </c>
      <c r="G322" s="191" t="str">
        <f aca="false">TRIM(F322)</f>
        <v>Archivo de Trámite de la Administración Central de Normatividad de Comercio Exterior y Aduanal</v>
      </c>
      <c r="H322" s="187" t="s">
        <v>354</v>
      </c>
      <c r="I322" s="187"/>
      <c r="J322" s="187"/>
      <c r="K322" s="187"/>
      <c r="L322" s="187"/>
      <c r="N322" s="19" t="str">
        <f aca="false">CONCATENATE(C322,$M$9)</f>
        <v>600.02.00.00.00-T</v>
      </c>
    </row>
    <row r="323" customFormat="false" ht="27" hidden="true" customHeight="false" outlineLevel="0" collapsed="false">
      <c r="A323" s="183" t="n">
        <v>314</v>
      </c>
      <c r="B323" s="195" t="s">
        <v>1994</v>
      </c>
      <c r="C323" s="196" t="s">
        <v>1995</v>
      </c>
      <c r="D323" s="196" t="s">
        <v>405</v>
      </c>
      <c r="E323" s="195" t="s">
        <v>1996</v>
      </c>
      <c r="F323" s="195" t="s">
        <v>1994</v>
      </c>
      <c r="G323" s="191" t="str">
        <f aca="false">TRIM(F323)</f>
        <v>Archivo de Trámite de la Administración Central de lo Contencioso</v>
      </c>
      <c r="H323" s="187" t="s">
        <v>354</v>
      </c>
      <c r="I323" s="187"/>
      <c r="J323" s="187"/>
      <c r="K323" s="187"/>
      <c r="L323" s="187"/>
      <c r="N323" s="19" t="str">
        <f aca="false">CONCATENATE(C323,$M$9)</f>
        <v>600.03.00.00.00-T</v>
      </c>
    </row>
    <row r="324" customFormat="false" ht="27" hidden="true" customHeight="false" outlineLevel="0" collapsed="false">
      <c r="A324" s="183" t="n">
        <v>315</v>
      </c>
      <c r="B324" s="189" t="s">
        <v>1997</v>
      </c>
      <c r="C324" s="190" t="s">
        <v>1998</v>
      </c>
      <c r="D324" s="190" t="s">
        <v>419</v>
      </c>
      <c r="E324" s="189" t="s">
        <v>1999</v>
      </c>
      <c r="F324" s="189" t="s">
        <v>1997</v>
      </c>
      <c r="G324" s="191" t="str">
        <f aca="false">TRIM(F324)</f>
        <v>Archivo de Trámite de la Administración Central de Amparos e Instancias Judiciales</v>
      </c>
      <c r="H324" s="187" t="s">
        <v>354</v>
      </c>
      <c r="I324" s="187"/>
      <c r="J324" s="187"/>
      <c r="K324" s="187"/>
      <c r="L324" s="187"/>
      <c r="N324" s="19" t="str">
        <f aca="false">CONCATENATE(C324,$M$9)</f>
        <v>600.04.00.00.00-T</v>
      </c>
    </row>
    <row r="325" customFormat="false" ht="27" hidden="true" customHeight="false" outlineLevel="0" collapsed="false">
      <c r="A325" s="183" t="n">
        <v>316</v>
      </c>
      <c r="B325" s="189" t="s">
        <v>2000</v>
      </c>
      <c r="C325" s="190" t="s">
        <v>2001</v>
      </c>
      <c r="D325" s="190" t="s">
        <v>433</v>
      </c>
      <c r="E325" s="189" t="s">
        <v>2002</v>
      </c>
      <c r="F325" s="189" t="s">
        <v>2000</v>
      </c>
      <c r="G325" s="191" t="str">
        <f aca="false">TRIM(F325)</f>
        <v>Archivo de Trámite de la Administración Central de Asuntos Penales y Especiales</v>
      </c>
      <c r="H325" s="187" t="s">
        <v>354</v>
      </c>
      <c r="I325" s="187"/>
      <c r="J325" s="187"/>
      <c r="K325" s="187"/>
      <c r="L325" s="187"/>
      <c r="N325" s="19" t="str">
        <f aca="false">CONCATENATE(C325,$M$9)</f>
        <v>600.05.00.00.00-T</v>
      </c>
    </row>
    <row r="326" customFormat="false" ht="27" hidden="true" customHeight="false" outlineLevel="0" collapsed="false">
      <c r="A326" s="183" t="n">
        <v>317</v>
      </c>
      <c r="B326" s="189" t="s">
        <v>2003</v>
      </c>
      <c r="C326" s="190" t="s">
        <v>2004</v>
      </c>
      <c r="D326" s="190" t="s">
        <v>447</v>
      </c>
      <c r="E326" s="189" t="s">
        <v>2005</v>
      </c>
      <c r="F326" s="189" t="s">
        <v>2003</v>
      </c>
      <c r="G326" s="191" t="str">
        <f aca="false">TRIM(F326)</f>
        <v>Archivo de Trámite de la Administración Central de Operación de Jurídica</v>
      </c>
      <c r="H326" s="187" t="s">
        <v>354</v>
      </c>
      <c r="I326" s="187"/>
      <c r="J326" s="187"/>
      <c r="K326" s="187"/>
      <c r="L326" s="187"/>
      <c r="N326" s="19" t="str">
        <f aca="false">CONCATENATE(C326,$M$9)</f>
        <v>600.06.00.00.00-T</v>
      </c>
    </row>
    <row r="327" customFormat="false" ht="27" hidden="false" customHeight="false" outlineLevel="0" collapsed="false">
      <c r="A327" s="183" t="n">
        <v>318</v>
      </c>
      <c r="B327" s="189" t="s">
        <v>2006</v>
      </c>
      <c r="C327" s="190" t="s">
        <v>2007</v>
      </c>
      <c r="D327" s="190" t="s">
        <v>460</v>
      </c>
      <c r="E327" s="189" t="s">
        <v>2008</v>
      </c>
      <c r="F327" s="189" t="s">
        <v>2006</v>
      </c>
      <c r="G327" s="191" t="str">
        <f aca="false">TRIM(F327)</f>
        <v>Archivo de Trámite de la Administración Desconcentrada Jurídica de Aguascalientes 1</v>
      </c>
      <c r="H327" s="187" t="s">
        <v>354</v>
      </c>
      <c r="I327" s="187"/>
      <c r="J327" s="187"/>
      <c r="K327" s="187"/>
      <c r="L327" s="187"/>
      <c r="N327" s="19" t="str">
        <f aca="false">CONCATENATE(C327,$M$9)</f>
        <v>600.08.00.00.00-T</v>
      </c>
    </row>
    <row r="328" customFormat="false" ht="27" hidden="false" customHeight="false" outlineLevel="0" collapsed="false">
      <c r="A328" s="183" t="n">
        <v>319</v>
      </c>
      <c r="B328" s="189" t="s">
        <v>2009</v>
      </c>
      <c r="C328" s="190" t="s">
        <v>2010</v>
      </c>
      <c r="D328" s="190" t="s">
        <v>473</v>
      </c>
      <c r="E328" s="189" t="s">
        <v>2011</v>
      </c>
      <c r="F328" s="189" t="s">
        <v>2009</v>
      </c>
      <c r="G328" s="191" t="str">
        <f aca="false">TRIM(F328)</f>
        <v>Archivo de Trámite de la Administración Desconcentrada Jurídica de Baja California 1</v>
      </c>
      <c r="H328" s="187" t="s">
        <v>354</v>
      </c>
      <c r="I328" s="187"/>
      <c r="J328" s="187"/>
      <c r="K328" s="187"/>
      <c r="L328" s="187"/>
      <c r="N328" s="19" t="str">
        <f aca="false">CONCATENATE(C328,$M$9)</f>
        <v>600.09.00.00.00-T</v>
      </c>
    </row>
    <row r="329" customFormat="false" ht="27" hidden="false" customHeight="false" outlineLevel="0" collapsed="false">
      <c r="A329" s="183" t="n">
        <v>320</v>
      </c>
      <c r="B329" s="189" t="s">
        <v>2012</v>
      </c>
      <c r="C329" s="190" t="s">
        <v>2013</v>
      </c>
      <c r="D329" s="190" t="s">
        <v>486</v>
      </c>
      <c r="E329" s="189" t="s">
        <v>2014</v>
      </c>
      <c r="F329" s="189" t="s">
        <v>2012</v>
      </c>
      <c r="G329" s="191" t="str">
        <f aca="false">TRIM(F329)</f>
        <v>Archivo de Trámite de la Administración Desconcentrada Jurídica de Baja California 2</v>
      </c>
      <c r="H329" s="187" t="s">
        <v>354</v>
      </c>
      <c r="I329" s="187"/>
      <c r="J329" s="187"/>
      <c r="K329" s="187"/>
      <c r="L329" s="187"/>
      <c r="N329" s="19" t="str">
        <f aca="false">CONCATENATE(C329,$M$9)</f>
        <v>600.10.00.00.00-T</v>
      </c>
    </row>
    <row r="330" customFormat="false" ht="40.5" hidden="false" customHeight="false" outlineLevel="0" collapsed="false">
      <c r="A330" s="183" t="n">
        <v>321</v>
      </c>
      <c r="B330" s="189" t="s">
        <v>2015</v>
      </c>
      <c r="C330" s="190" t="s">
        <v>2016</v>
      </c>
      <c r="D330" s="190" t="s">
        <v>499</v>
      </c>
      <c r="E330" s="189" t="s">
        <v>2017</v>
      </c>
      <c r="F330" s="189" t="s">
        <v>2015</v>
      </c>
      <c r="G330" s="191" t="str">
        <f aca="false">TRIM(F330)</f>
        <v>Archivo de Trámite de la Administración Desconcentrada Jurídica de Baja California Sur 1</v>
      </c>
      <c r="H330" s="187" t="s">
        <v>354</v>
      </c>
      <c r="I330" s="187"/>
      <c r="J330" s="187"/>
      <c r="K330" s="187"/>
      <c r="L330" s="187"/>
      <c r="N330" s="19" t="str">
        <f aca="false">CONCATENATE(C330,$M$9)</f>
        <v>600.12.00.00.00-T</v>
      </c>
    </row>
    <row r="331" customFormat="false" ht="27" hidden="false" customHeight="false" outlineLevel="0" collapsed="false">
      <c r="A331" s="183" t="n">
        <v>322</v>
      </c>
      <c r="B331" s="189" t="s">
        <v>2018</v>
      </c>
      <c r="C331" s="190" t="s">
        <v>2019</v>
      </c>
      <c r="D331" s="190" t="s">
        <v>511</v>
      </c>
      <c r="E331" s="189" t="s">
        <v>2020</v>
      </c>
      <c r="F331" s="189" t="s">
        <v>2018</v>
      </c>
      <c r="G331" s="191" t="str">
        <f aca="false">TRIM(F331)</f>
        <v>Archivo de Trámite de la Administración Desconcentrada Jurídica de Campeche 1</v>
      </c>
      <c r="H331" s="187" t="s">
        <v>354</v>
      </c>
      <c r="I331" s="187"/>
      <c r="J331" s="187"/>
      <c r="K331" s="187"/>
      <c r="L331" s="187"/>
      <c r="N331" s="19" t="str">
        <f aca="false">CONCATENATE(C331,$M$9)</f>
        <v>600.14.00.00.00-T</v>
      </c>
    </row>
    <row r="332" customFormat="false" ht="40.5" hidden="false" customHeight="false" outlineLevel="0" collapsed="false">
      <c r="A332" s="183" t="n">
        <v>323</v>
      </c>
      <c r="B332" s="189" t="s">
        <v>2021</v>
      </c>
      <c r="C332" s="190" t="s">
        <v>2022</v>
      </c>
      <c r="D332" s="190" t="s">
        <v>523</v>
      </c>
      <c r="E332" s="189" t="s">
        <v>2023</v>
      </c>
      <c r="F332" s="189" t="s">
        <v>2021</v>
      </c>
      <c r="G332" s="191" t="str">
        <f aca="false">TRIM(F332)</f>
        <v>Archivo de Trámite de la Administración Desconcentrada Jurídica de Coahuila de Zaragoza 1</v>
      </c>
      <c r="H332" s="187" t="s">
        <v>354</v>
      </c>
      <c r="I332" s="187"/>
      <c r="J332" s="187"/>
      <c r="K332" s="187"/>
      <c r="L332" s="187"/>
      <c r="N332" s="19" t="str">
        <f aca="false">CONCATENATE(C332,$M$9)</f>
        <v>600.15.00.00.00-T</v>
      </c>
    </row>
    <row r="333" customFormat="false" ht="40.5" hidden="false" customHeight="false" outlineLevel="0" collapsed="false">
      <c r="A333" s="183" t="n">
        <v>324</v>
      </c>
      <c r="B333" s="189" t="s">
        <v>2024</v>
      </c>
      <c r="C333" s="190" t="s">
        <v>2025</v>
      </c>
      <c r="D333" s="190" t="s">
        <v>536</v>
      </c>
      <c r="E333" s="189" t="s">
        <v>2026</v>
      </c>
      <c r="F333" s="189" t="s">
        <v>2024</v>
      </c>
      <c r="G333" s="191" t="str">
        <f aca="false">TRIM(F333)</f>
        <v>Archivo de Trámite de la Administración Desconcentrada Jurídica de Coahuila de Zaragoza 2</v>
      </c>
      <c r="H333" s="187" t="s">
        <v>354</v>
      </c>
      <c r="I333" s="187"/>
      <c r="J333" s="187"/>
      <c r="K333" s="187"/>
      <c r="L333" s="187"/>
      <c r="N333" s="19" t="str">
        <f aca="false">CONCATENATE(C333,$M$9)</f>
        <v>600.16.00.00.00-T</v>
      </c>
    </row>
    <row r="334" customFormat="false" ht="40.5" hidden="false" customHeight="false" outlineLevel="0" collapsed="false">
      <c r="A334" s="183" t="n">
        <v>325</v>
      </c>
      <c r="B334" s="189" t="s">
        <v>2027</v>
      </c>
      <c r="C334" s="190" t="s">
        <v>2028</v>
      </c>
      <c r="D334" s="190" t="s">
        <v>548</v>
      </c>
      <c r="E334" s="189" t="s">
        <v>2029</v>
      </c>
      <c r="F334" s="189" t="s">
        <v>2027</v>
      </c>
      <c r="G334" s="191" t="str">
        <f aca="false">TRIM(F334)</f>
        <v>Archivo de Trámite de la Administración Desconcentrada Jurídica de Coahuila de Zaragoza 3</v>
      </c>
      <c r="H334" s="187" t="s">
        <v>354</v>
      </c>
      <c r="I334" s="187"/>
      <c r="J334" s="187"/>
      <c r="K334" s="187"/>
      <c r="L334" s="187"/>
      <c r="N334" s="19" t="str">
        <f aca="false">CONCATENATE(C334,$M$9)</f>
        <v>600.17.00.00.00-T</v>
      </c>
    </row>
    <row r="335" customFormat="false" ht="27" hidden="false" customHeight="false" outlineLevel="0" collapsed="false">
      <c r="A335" s="183" t="n">
        <v>326</v>
      </c>
      <c r="B335" s="189" t="s">
        <v>2030</v>
      </c>
      <c r="C335" s="190" t="s">
        <v>2031</v>
      </c>
      <c r="D335" s="190" t="s">
        <v>559</v>
      </c>
      <c r="E335" s="189" t="s">
        <v>2032</v>
      </c>
      <c r="F335" s="189" t="s">
        <v>2030</v>
      </c>
      <c r="G335" s="191" t="str">
        <f aca="false">TRIM(F335)</f>
        <v>Archivo de Trámite de la Administración Desconcentrada Jurídica de Colima 1</v>
      </c>
      <c r="H335" s="187" t="s">
        <v>354</v>
      </c>
      <c r="I335" s="187"/>
      <c r="J335" s="187"/>
      <c r="K335" s="187"/>
      <c r="L335" s="187"/>
      <c r="N335" s="19" t="str">
        <f aca="false">CONCATENATE(C335,$M$9)</f>
        <v>600.18.00.00.00-T</v>
      </c>
    </row>
    <row r="336" customFormat="false" ht="27" hidden="false" customHeight="false" outlineLevel="0" collapsed="false">
      <c r="A336" s="183" t="n">
        <v>327</v>
      </c>
      <c r="B336" s="189" t="s">
        <v>2033</v>
      </c>
      <c r="C336" s="190" t="s">
        <v>2034</v>
      </c>
      <c r="D336" s="190" t="s">
        <v>570</v>
      </c>
      <c r="E336" s="189" t="s">
        <v>2035</v>
      </c>
      <c r="F336" s="189" t="s">
        <v>2033</v>
      </c>
      <c r="G336" s="191" t="str">
        <f aca="false">TRIM(F336)</f>
        <v>Archivo de Trámite de la Administración Desconcentrada Jurídica de Chiapas 1</v>
      </c>
      <c r="H336" s="187" t="s">
        <v>354</v>
      </c>
      <c r="I336" s="187"/>
      <c r="J336" s="187"/>
      <c r="K336" s="187"/>
      <c r="L336" s="187"/>
      <c r="N336" s="19" t="str">
        <f aca="false">CONCATENATE(C336,$M$9)</f>
        <v>600.19.00.00.00-T</v>
      </c>
    </row>
    <row r="337" customFormat="false" ht="27" hidden="false" customHeight="false" outlineLevel="0" collapsed="false">
      <c r="A337" s="183" t="n">
        <v>328</v>
      </c>
      <c r="B337" s="189" t="s">
        <v>2036</v>
      </c>
      <c r="C337" s="190" t="s">
        <v>2037</v>
      </c>
      <c r="D337" s="190" t="s">
        <v>581</v>
      </c>
      <c r="E337" s="189" t="s">
        <v>2038</v>
      </c>
      <c r="F337" s="189" t="s">
        <v>2036</v>
      </c>
      <c r="G337" s="191" t="str">
        <f aca="false">TRIM(F337)</f>
        <v>Archivo de Trámite de la Administración Desconcentrada Jurídica de Chiapas 2</v>
      </c>
      <c r="H337" s="187" t="s">
        <v>354</v>
      </c>
      <c r="I337" s="187"/>
      <c r="J337" s="187"/>
      <c r="K337" s="187"/>
      <c r="L337" s="187"/>
      <c r="N337" s="19" t="str">
        <f aca="false">CONCATENATE(C337,$M$9)</f>
        <v>600.20.00.00.00-T</v>
      </c>
    </row>
    <row r="338" customFormat="false" ht="27" hidden="false" customHeight="false" outlineLevel="0" collapsed="false">
      <c r="A338" s="183" t="n">
        <v>329</v>
      </c>
      <c r="B338" s="189" t="s">
        <v>2039</v>
      </c>
      <c r="C338" s="190" t="s">
        <v>2040</v>
      </c>
      <c r="D338" s="190" t="s">
        <v>593</v>
      </c>
      <c r="E338" s="189" t="s">
        <v>2041</v>
      </c>
      <c r="F338" s="189" t="s">
        <v>2039</v>
      </c>
      <c r="G338" s="191" t="str">
        <f aca="false">TRIM(F338)</f>
        <v>Archivo de Trámite de la Administración Desconcentrada Jurídica de Chihuahua 1</v>
      </c>
      <c r="H338" s="187" t="s">
        <v>354</v>
      </c>
      <c r="I338" s="187"/>
      <c r="J338" s="187"/>
      <c r="K338" s="187"/>
      <c r="L338" s="187"/>
      <c r="N338" s="19" t="str">
        <f aca="false">CONCATENATE(C338,$M$9)</f>
        <v>600.21.00.00.00-T</v>
      </c>
    </row>
    <row r="339" customFormat="false" ht="27" hidden="false" customHeight="false" outlineLevel="0" collapsed="false">
      <c r="A339" s="183" t="n">
        <v>330</v>
      </c>
      <c r="B339" s="189" t="s">
        <v>2042</v>
      </c>
      <c r="C339" s="190" t="s">
        <v>2043</v>
      </c>
      <c r="D339" s="190" t="s">
        <v>604</v>
      </c>
      <c r="E339" s="189" t="s">
        <v>2044</v>
      </c>
      <c r="F339" s="189" t="s">
        <v>2042</v>
      </c>
      <c r="G339" s="191" t="str">
        <f aca="false">TRIM(F339)</f>
        <v>Archivo de Trámite de la Administración Desconcentrada Jurídica de Chihuahua 2</v>
      </c>
      <c r="H339" s="187" t="s">
        <v>354</v>
      </c>
      <c r="I339" s="187"/>
      <c r="J339" s="187"/>
      <c r="K339" s="187"/>
      <c r="L339" s="187"/>
      <c r="N339" s="19" t="str">
        <f aca="false">CONCATENATE(C339,$M$9)</f>
        <v>600.22.00.00.00-T</v>
      </c>
    </row>
    <row r="340" customFormat="false" ht="27" hidden="false" customHeight="false" outlineLevel="0" collapsed="false">
      <c r="A340" s="183" t="n">
        <v>331</v>
      </c>
      <c r="B340" s="189" t="s">
        <v>2045</v>
      </c>
      <c r="C340" s="190" t="s">
        <v>2046</v>
      </c>
      <c r="D340" s="190" t="s">
        <v>615</v>
      </c>
      <c r="E340" s="189" t="s">
        <v>2047</v>
      </c>
      <c r="F340" s="189" t="s">
        <v>2045</v>
      </c>
      <c r="G340" s="191" t="str">
        <f aca="false">TRIM(F340)</f>
        <v>Archivo de Trámite de la Administración Desconcentrada Jurídica de Durango 1</v>
      </c>
      <c r="H340" s="187" t="s">
        <v>354</v>
      </c>
      <c r="I340" s="187"/>
      <c r="J340" s="187"/>
      <c r="K340" s="187"/>
      <c r="L340" s="187"/>
      <c r="N340" s="19" t="str">
        <f aca="false">CONCATENATE(C340,$M$9)</f>
        <v>600.23.00.00.00-T</v>
      </c>
    </row>
    <row r="341" customFormat="false" ht="27" hidden="false" customHeight="false" outlineLevel="0" collapsed="false">
      <c r="A341" s="183" t="n">
        <v>332</v>
      </c>
      <c r="B341" s="189" t="s">
        <v>2048</v>
      </c>
      <c r="C341" s="190" t="s">
        <v>2049</v>
      </c>
      <c r="D341" s="190" t="s">
        <v>626</v>
      </c>
      <c r="E341" s="189" t="s">
        <v>2050</v>
      </c>
      <c r="F341" s="189" t="s">
        <v>2048</v>
      </c>
      <c r="G341" s="191" t="str">
        <f aca="false">TRIM(F341)</f>
        <v>Archivo de Trámite de la Administración Desconcentrada Jurídica de Guanajuato 2</v>
      </c>
      <c r="H341" s="187" t="s">
        <v>354</v>
      </c>
      <c r="I341" s="187"/>
      <c r="J341" s="187"/>
      <c r="K341" s="187"/>
      <c r="L341" s="187"/>
      <c r="N341" s="19" t="str">
        <f aca="false">CONCATENATE(C341,$M$9)</f>
        <v>600.25.00.00.00-T</v>
      </c>
    </row>
    <row r="342" customFormat="false" ht="27" hidden="false" customHeight="false" outlineLevel="0" collapsed="false">
      <c r="A342" s="183" t="n">
        <v>333</v>
      </c>
      <c r="B342" s="189" t="s">
        <v>2051</v>
      </c>
      <c r="C342" s="190" t="s">
        <v>2052</v>
      </c>
      <c r="D342" s="190" t="s">
        <v>637</v>
      </c>
      <c r="E342" s="189" t="s">
        <v>2053</v>
      </c>
      <c r="F342" s="189" t="s">
        <v>2051</v>
      </c>
      <c r="G342" s="191" t="str">
        <f aca="false">TRIM(F342)</f>
        <v>Archivo de Trámite de la Administración Desconcentrada Jurídica de Guanajuato 3</v>
      </c>
      <c r="H342" s="187" t="s">
        <v>354</v>
      </c>
      <c r="I342" s="187"/>
      <c r="J342" s="187"/>
      <c r="K342" s="187"/>
      <c r="L342" s="187"/>
      <c r="N342" s="19" t="str">
        <f aca="false">CONCATENATE(C342,$M$9)</f>
        <v>600.26.00.00.00-T</v>
      </c>
    </row>
    <row r="343" customFormat="false" ht="27" hidden="false" customHeight="false" outlineLevel="0" collapsed="false">
      <c r="A343" s="183" t="n">
        <v>334</v>
      </c>
      <c r="B343" s="189" t="s">
        <v>2054</v>
      </c>
      <c r="C343" s="190" t="s">
        <v>2055</v>
      </c>
      <c r="D343" s="190" t="s">
        <v>648</v>
      </c>
      <c r="E343" s="189" t="s">
        <v>2056</v>
      </c>
      <c r="F343" s="189" t="s">
        <v>2054</v>
      </c>
      <c r="G343" s="191" t="str">
        <f aca="false">TRIM(F343)</f>
        <v>Archivo de Trámite de la Administración Desconcentrada Jurídica de Guerrero 1</v>
      </c>
      <c r="H343" s="187" t="s">
        <v>354</v>
      </c>
      <c r="I343" s="187"/>
      <c r="J343" s="187"/>
      <c r="K343" s="187"/>
      <c r="L343" s="187"/>
      <c r="N343" s="19" t="str">
        <f aca="false">CONCATENATE(C343,$M$9)</f>
        <v>600.27.00.00.00-T</v>
      </c>
    </row>
    <row r="344" customFormat="false" ht="27" hidden="false" customHeight="false" outlineLevel="0" collapsed="false">
      <c r="A344" s="183" t="n">
        <v>335</v>
      </c>
      <c r="B344" s="189" t="s">
        <v>2057</v>
      </c>
      <c r="C344" s="190" t="s">
        <v>2058</v>
      </c>
      <c r="D344" s="190" t="s">
        <v>659</v>
      </c>
      <c r="E344" s="189" t="s">
        <v>2059</v>
      </c>
      <c r="F344" s="189" t="s">
        <v>2057</v>
      </c>
      <c r="G344" s="191" t="str">
        <f aca="false">TRIM(F344)</f>
        <v>Archivo de Trámite de la Administración Desconcentrada Jurídica de Hidalgo 1</v>
      </c>
      <c r="H344" s="187" t="s">
        <v>354</v>
      </c>
      <c r="I344" s="187"/>
      <c r="J344" s="187"/>
      <c r="K344" s="187"/>
      <c r="L344" s="187"/>
      <c r="N344" s="19" t="str">
        <f aca="false">CONCATENATE(C344,$M$9)</f>
        <v>600.29.00.00.00-T</v>
      </c>
    </row>
    <row r="345" customFormat="false" ht="27" hidden="false" customHeight="false" outlineLevel="0" collapsed="false">
      <c r="A345" s="183" t="n">
        <v>336</v>
      </c>
      <c r="B345" s="189" t="s">
        <v>2060</v>
      </c>
      <c r="C345" s="190" t="s">
        <v>2061</v>
      </c>
      <c r="D345" s="190" t="s">
        <v>670</v>
      </c>
      <c r="E345" s="189" t="s">
        <v>2062</v>
      </c>
      <c r="F345" s="189" t="s">
        <v>2063</v>
      </c>
      <c r="G345" s="191" t="str">
        <f aca="false">TRIM(F345)</f>
        <v>Archivo de Trámite de la Administración Desconcentrada Jurídica de Jalisco 1</v>
      </c>
      <c r="H345" s="187" t="s">
        <v>354</v>
      </c>
      <c r="I345" s="187"/>
      <c r="J345" s="187"/>
      <c r="K345" s="187"/>
      <c r="L345" s="187"/>
      <c r="N345" s="19" t="str">
        <f aca="false">CONCATENATE(C345,$M$9)</f>
        <v>600.30.00.00.00-T</v>
      </c>
    </row>
    <row r="346" customFormat="false" ht="27" hidden="false" customHeight="false" outlineLevel="0" collapsed="false">
      <c r="A346" s="183" t="n">
        <v>337</v>
      </c>
      <c r="B346" s="189" t="s">
        <v>2064</v>
      </c>
      <c r="C346" s="190" t="s">
        <v>2065</v>
      </c>
      <c r="D346" s="190" t="s">
        <v>681</v>
      </c>
      <c r="E346" s="189" t="s">
        <v>2066</v>
      </c>
      <c r="F346" s="189" t="s">
        <v>2067</v>
      </c>
      <c r="G346" s="191" t="str">
        <f aca="false">TRIM(F346)</f>
        <v>Archivo de Trámite de la Administración Desconcentrada Jurídica de Jalisco 2</v>
      </c>
      <c r="H346" s="187" t="s">
        <v>354</v>
      </c>
      <c r="I346" s="187"/>
      <c r="J346" s="187"/>
      <c r="K346" s="187"/>
      <c r="L346" s="187"/>
      <c r="N346" s="19" t="str">
        <f aca="false">CONCATENATE(C346,$M$9)</f>
        <v>600.31.00.00.00-T</v>
      </c>
    </row>
    <row r="347" customFormat="false" ht="27" hidden="false" customHeight="false" outlineLevel="0" collapsed="false">
      <c r="A347" s="183" t="n">
        <v>338</v>
      </c>
      <c r="B347" s="189" t="s">
        <v>2068</v>
      </c>
      <c r="C347" s="190" t="s">
        <v>2069</v>
      </c>
      <c r="D347" s="190" t="s">
        <v>692</v>
      </c>
      <c r="E347" s="189" t="s">
        <v>2070</v>
      </c>
      <c r="F347" s="189" t="s">
        <v>2071</v>
      </c>
      <c r="G347" s="191" t="str">
        <f aca="false">TRIM(F347)</f>
        <v>Archivo de Trámite de la Administración Desconcentrada Jurídica de Jalisco 3</v>
      </c>
      <c r="H347" s="187" t="s">
        <v>354</v>
      </c>
      <c r="I347" s="187"/>
      <c r="J347" s="187"/>
      <c r="K347" s="187"/>
      <c r="L347" s="187"/>
      <c r="N347" s="19" t="str">
        <f aca="false">CONCATENATE(C347,$M$9)</f>
        <v>600.32.00.00.00-T</v>
      </c>
    </row>
    <row r="348" customFormat="false" ht="27" hidden="false" customHeight="false" outlineLevel="0" collapsed="false">
      <c r="A348" s="183" t="n">
        <v>339</v>
      </c>
      <c r="B348" s="189" t="s">
        <v>2072</v>
      </c>
      <c r="C348" s="190" t="s">
        <v>2073</v>
      </c>
      <c r="D348" s="190" t="s">
        <v>703</v>
      </c>
      <c r="E348" s="189" t="s">
        <v>2074</v>
      </c>
      <c r="F348" s="189" t="s">
        <v>2072</v>
      </c>
      <c r="G348" s="191" t="str">
        <f aca="false">TRIM(F348)</f>
        <v>Archivo de Trámite de la Administración Desconcentrada Jurídica de México 1</v>
      </c>
      <c r="H348" s="187" t="s">
        <v>354</v>
      </c>
      <c r="I348" s="187"/>
      <c r="J348" s="187"/>
      <c r="K348" s="187"/>
      <c r="L348" s="187"/>
      <c r="N348" s="19" t="str">
        <f aca="false">CONCATENATE(C348,$M$9)</f>
        <v>600.35.00.00.00-T</v>
      </c>
    </row>
    <row r="349" customFormat="false" ht="27" hidden="false" customHeight="false" outlineLevel="0" collapsed="false">
      <c r="A349" s="183" t="n">
        <v>340</v>
      </c>
      <c r="B349" s="189" t="s">
        <v>2075</v>
      </c>
      <c r="C349" s="190" t="s">
        <v>2076</v>
      </c>
      <c r="D349" s="190" t="s">
        <v>714</v>
      </c>
      <c r="E349" s="189" t="s">
        <v>2077</v>
      </c>
      <c r="F349" s="189" t="s">
        <v>2075</v>
      </c>
      <c r="G349" s="191" t="str">
        <f aca="false">TRIM(F349)</f>
        <v>Archivo de Trámite de la Administración Desconcentrada Jurídica de México 2</v>
      </c>
      <c r="H349" s="187" t="s">
        <v>354</v>
      </c>
      <c r="I349" s="187"/>
      <c r="J349" s="187"/>
      <c r="K349" s="187"/>
      <c r="L349" s="187"/>
      <c r="N349" s="19" t="str">
        <f aca="false">CONCATENATE(C349,$M$9)</f>
        <v>600.36.00.00.00-T</v>
      </c>
    </row>
    <row r="350" customFormat="false" ht="27" hidden="false" customHeight="false" outlineLevel="0" collapsed="false">
      <c r="A350" s="183" t="n">
        <v>341</v>
      </c>
      <c r="B350" s="189" t="s">
        <v>2078</v>
      </c>
      <c r="C350" s="190" t="s">
        <v>2079</v>
      </c>
      <c r="D350" s="190" t="s">
        <v>726</v>
      </c>
      <c r="E350" s="189" t="s">
        <v>2080</v>
      </c>
      <c r="F350" s="189" t="s">
        <v>2078</v>
      </c>
      <c r="G350" s="191" t="str">
        <f aca="false">TRIM(F350)</f>
        <v>Archivo de Trámite de la Administración Desconcentrada Jurídica de Michoacán 1</v>
      </c>
      <c r="H350" s="187" t="s">
        <v>354</v>
      </c>
      <c r="I350" s="187"/>
      <c r="J350" s="187"/>
      <c r="K350" s="187"/>
      <c r="L350" s="187"/>
      <c r="N350" s="19" t="str">
        <f aca="false">CONCATENATE(C350,$M$9)</f>
        <v>600.37.00.00.00-T</v>
      </c>
    </row>
    <row r="351" customFormat="false" ht="27" hidden="false" customHeight="false" outlineLevel="0" collapsed="false">
      <c r="A351" s="183" t="n">
        <v>342</v>
      </c>
      <c r="B351" s="189" t="s">
        <v>2081</v>
      </c>
      <c r="C351" s="190" t="s">
        <v>2082</v>
      </c>
      <c r="D351" s="190" t="s">
        <v>737</v>
      </c>
      <c r="E351" s="189" t="s">
        <v>2083</v>
      </c>
      <c r="F351" s="189" t="s">
        <v>2081</v>
      </c>
      <c r="G351" s="191" t="str">
        <f aca="false">TRIM(F351)</f>
        <v>Archivo de Trámite de la Administración Desconcentrada Jurídica de Morelos 1</v>
      </c>
      <c r="H351" s="187" t="s">
        <v>354</v>
      </c>
      <c r="I351" s="187"/>
      <c r="J351" s="187"/>
      <c r="K351" s="187"/>
      <c r="L351" s="187"/>
      <c r="N351" s="19" t="str">
        <f aca="false">CONCATENATE(C351,$M$9)</f>
        <v>600.39.00.00.00-T</v>
      </c>
    </row>
    <row r="352" customFormat="false" ht="27" hidden="false" customHeight="false" outlineLevel="0" collapsed="false">
      <c r="A352" s="183" t="n">
        <v>343</v>
      </c>
      <c r="B352" s="189" t="s">
        <v>2084</v>
      </c>
      <c r="C352" s="190" t="s">
        <v>2085</v>
      </c>
      <c r="D352" s="190" t="s">
        <v>748</v>
      </c>
      <c r="E352" s="189" t="s">
        <v>2086</v>
      </c>
      <c r="F352" s="189" t="s">
        <v>2084</v>
      </c>
      <c r="G352" s="191" t="str">
        <f aca="false">TRIM(F352)</f>
        <v>Archivo de Trámite de la Administración Desconcentrada Jurídica de Nayarit 1</v>
      </c>
      <c r="H352" s="187" t="s">
        <v>354</v>
      </c>
      <c r="I352" s="187"/>
      <c r="J352" s="187"/>
      <c r="K352" s="187"/>
      <c r="L352" s="187"/>
      <c r="N352" s="19" t="str">
        <f aca="false">CONCATENATE(C352,$M$9)</f>
        <v>600.40.00.00.00-T</v>
      </c>
    </row>
    <row r="353" customFormat="false" ht="27" hidden="false" customHeight="false" outlineLevel="0" collapsed="false">
      <c r="A353" s="183" t="n">
        <v>344</v>
      </c>
      <c r="B353" s="189" t="s">
        <v>2087</v>
      </c>
      <c r="C353" s="190" t="s">
        <v>2088</v>
      </c>
      <c r="D353" s="190" t="s">
        <v>759</v>
      </c>
      <c r="E353" s="189" t="s">
        <v>2089</v>
      </c>
      <c r="F353" s="189" t="s">
        <v>2087</v>
      </c>
      <c r="G353" s="191" t="str">
        <f aca="false">TRIM(F353)</f>
        <v>Archivo de Trámite de la Administración Desconcentrada Jurídica de Nuevo León 1</v>
      </c>
      <c r="H353" s="187" t="s">
        <v>354</v>
      </c>
      <c r="I353" s="187"/>
      <c r="J353" s="187"/>
      <c r="K353" s="187"/>
      <c r="L353" s="187"/>
      <c r="N353" s="19" t="str">
        <f aca="false">CONCATENATE(C353,$M$9)</f>
        <v>600.41.00.00.00-T</v>
      </c>
    </row>
    <row r="354" customFormat="false" ht="27" hidden="false" customHeight="false" outlineLevel="0" collapsed="false">
      <c r="A354" s="183" t="n">
        <v>345</v>
      </c>
      <c r="B354" s="189" t="s">
        <v>2090</v>
      </c>
      <c r="C354" s="190" t="s">
        <v>2091</v>
      </c>
      <c r="D354" s="190" t="s">
        <v>770</v>
      </c>
      <c r="E354" s="189" t="s">
        <v>2092</v>
      </c>
      <c r="F354" s="189" t="s">
        <v>2090</v>
      </c>
      <c r="G354" s="191" t="str">
        <f aca="false">TRIM(F354)</f>
        <v>Archivo de Trámite de la Administración Desconcentrada Jurídica de Nuevo León 2</v>
      </c>
      <c r="H354" s="187" t="s">
        <v>354</v>
      </c>
      <c r="I354" s="187"/>
      <c r="J354" s="187"/>
      <c r="K354" s="187"/>
      <c r="L354" s="187"/>
      <c r="N354" s="19" t="str">
        <f aca="false">CONCATENATE(C354,$M$9)</f>
        <v>600.42.00.00.00-T</v>
      </c>
    </row>
    <row r="355" customFormat="false" ht="27" hidden="false" customHeight="false" outlineLevel="0" collapsed="false">
      <c r="A355" s="183" t="n">
        <v>346</v>
      </c>
      <c r="B355" s="189" t="s">
        <v>2093</v>
      </c>
      <c r="C355" s="190" t="s">
        <v>2094</v>
      </c>
      <c r="D355" s="190" t="s">
        <v>781</v>
      </c>
      <c r="E355" s="189" t="s">
        <v>2095</v>
      </c>
      <c r="F355" s="189" t="s">
        <v>2093</v>
      </c>
      <c r="G355" s="191" t="str">
        <f aca="false">TRIM(F355)</f>
        <v>Archivo de Trámite de la Administración Desconcentrada Jurídica de Nuevo León 3</v>
      </c>
      <c r="H355" s="187" t="s">
        <v>354</v>
      </c>
      <c r="I355" s="187"/>
      <c r="J355" s="187"/>
      <c r="K355" s="187"/>
      <c r="L355" s="187"/>
      <c r="N355" s="19" t="str">
        <f aca="false">CONCATENATE(C355,$M$9)</f>
        <v>600.43.00.00.00-T</v>
      </c>
    </row>
    <row r="356" customFormat="false" ht="27" hidden="false" customHeight="false" outlineLevel="0" collapsed="false">
      <c r="A356" s="183" t="n">
        <v>347</v>
      </c>
      <c r="B356" s="189" t="s">
        <v>2096</v>
      </c>
      <c r="C356" s="190" t="s">
        <v>2097</v>
      </c>
      <c r="D356" s="190" t="s">
        <v>792</v>
      </c>
      <c r="E356" s="189" t="s">
        <v>2098</v>
      </c>
      <c r="F356" s="189" t="s">
        <v>2096</v>
      </c>
      <c r="G356" s="191" t="str">
        <f aca="false">TRIM(F356)</f>
        <v>Archivo de Trámite de la Administración Desconcentrada Jurídica de Oaxaca 1</v>
      </c>
      <c r="H356" s="187" t="s">
        <v>354</v>
      </c>
      <c r="I356" s="187"/>
      <c r="J356" s="187"/>
      <c r="K356" s="187"/>
      <c r="L356" s="187"/>
      <c r="N356" s="19" t="str">
        <f aca="false">CONCATENATE(C356,$M$9)</f>
        <v>600.44.00.00.00-T</v>
      </c>
    </row>
    <row r="357" customFormat="false" ht="27" hidden="false" customHeight="false" outlineLevel="0" collapsed="false">
      <c r="A357" s="183" t="n">
        <v>348</v>
      </c>
      <c r="B357" s="189" t="s">
        <v>2099</v>
      </c>
      <c r="C357" s="190" t="s">
        <v>2100</v>
      </c>
      <c r="D357" s="190" t="s">
        <v>803</v>
      </c>
      <c r="E357" s="189" t="s">
        <v>2101</v>
      </c>
      <c r="F357" s="189" t="s">
        <v>2099</v>
      </c>
      <c r="G357" s="191" t="str">
        <f aca="false">TRIM(F357)</f>
        <v>Archivo de Trámite de la Administración Desconcentrada Jurídica de Puebla 1</v>
      </c>
      <c r="H357" s="187" t="s">
        <v>354</v>
      </c>
      <c r="I357" s="187"/>
      <c r="J357" s="187"/>
      <c r="K357" s="187"/>
      <c r="L357" s="187"/>
      <c r="N357" s="19" t="str">
        <f aca="false">CONCATENATE(C357,$M$9)</f>
        <v>600.45.00.00.00-T</v>
      </c>
    </row>
    <row r="358" customFormat="false" ht="27" hidden="false" customHeight="false" outlineLevel="0" collapsed="false">
      <c r="A358" s="183" t="n">
        <v>349</v>
      </c>
      <c r="B358" s="189" t="s">
        <v>2102</v>
      </c>
      <c r="C358" s="190" t="s">
        <v>2103</v>
      </c>
      <c r="D358" s="190" t="s">
        <v>814</v>
      </c>
      <c r="E358" s="189" t="s">
        <v>2104</v>
      </c>
      <c r="F358" s="189" t="s">
        <v>2102</v>
      </c>
      <c r="G358" s="191" t="str">
        <f aca="false">TRIM(F358)</f>
        <v>Archivo de Trámite de la Administración Desconcentrada Jurídica de Puebla 2</v>
      </c>
      <c r="H358" s="187" t="s">
        <v>354</v>
      </c>
      <c r="I358" s="187"/>
      <c r="J358" s="187"/>
      <c r="K358" s="187"/>
      <c r="L358" s="187"/>
      <c r="N358" s="19" t="str">
        <f aca="false">CONCATENATE(C358,$M$9)</f>
        <v>600.46.00.00.00-T</v>
      </c>
    </row>
    <row r="359" customFormat="false" ht="27" hidden="false" customHeight="false" outlineLevel="0" collapsed="false">
      <c r="A359" s="183" t="n">
        <v>350</v>
      </c>
      <c r="B359" s="189" t="s">
        <v>2105</v>
      </c>
      <c r="C359" s="190" t="s">
        <v>2106</v>
      </c>
      <c r="D359" s="190" t="s">
        <v>825</v>
      </c>
      <c r="E359" s="189" t="s">
        <v>2107</v>
      </c>
      <c r="F359" s="189" t="s">
        <v>2105</v>
      </c>
      <c r="G359" s="191" t="str">
        <f aca="false">TRIM(F359)</f>
        <v>Archivo de Trámite de la Administración Desconcentrada Jurídica de Querétaro 1</v>
      </c>
      <c r="H359" s="187" t="s">
        <v>354</v>
      </c>
      <c r="I359" s="187"/>
      <c r="J359" s="187"/>
      <c r="K359" s="187"/>
      <c r="L359" s="187"/>
      <c r="N359" s="19" t="str">
        <f aca="false">CONCATENATE(C359,$M$9)</f>
        <v>600.47.00.00.00-T</v>
      </c>
    </row>
    <row r="360" customFormat="false" ht="27" hidden="false" customHeight="false" outlineLevel="0" collapsed="false">
      <c r="A360" s="183" t="n">
        <v>351</v>
      </c>
      <c r="B360" s="189" t="s">
        <v>2108</v>
      </c>
      <c r="C360" s="190" t="s">
        <v>2109</v>
      </c>
      <c r="D360" s="190" t="s">
        <v>836</v>
      </c>
      <c r="E360" s="189" t="s">
        <v>2110</v>
      </c>
      <c r="F360" s="189" t="s">
        <v>2108</v>
      </c>
      <c r="G360" s="191" t="str">
        <f aca="false">TRIM(F360)</f>
        <v>Archivo de Trámite de la Administración Desconcentrada Jurídica de Quintana Roo 2</v>
      </c>
      <c r="H360" s="187" t="s">
        <v>354</v>
      </c>
      <c r="I360" s="187"/>
      <c r="J360" s="187"/>
      <c r="K360" s="187"/>
      <c r="L360" s="187"/>
      <c r="N360" s="19" t="str">
        <f aca="false">CONCATENATE(C360,$M$9)</f>
        <v>600.49.00.00.00-T</v>
      </c>
    </row>
    <row r="361" customFormat="false" ht="27" hidden="false" customHeight="false" outlineLevel="0" collapsed="false">
      <c r="A361" s="183" t="n">
        <v>352</v>
      </c>
      <c r="B361" s="189" t="s">
        <v>2111</v>
      </c>
      <c r="C361" s="190" t="s">
        <v>2112</v>
      </c>
      <c r="D361" s="190" t="s">
        <v>847</v>
      </c>
      <c r="E361" s="189" t="s">
        <v>2113</v>
      </c>
      <c r="F361" s="189" t="s">
        <v>2111</v>
      </c>
      <c r="G361" s="191" t="str">
        <f aca="false">TRIM(F361)</f>
        <v>Archivo de Trámite de la Administración Desconcentrada Jurídica de San Luis Potosí 1</v>
      </c>
      <c r="H361" s="187" t="s">
        <v>354</v>
      </c>
      <c r="I361" s="187"/>
      <c r="J361" s="187"/>
      <c r="K361" s="187"/>
      <c r="L361" s="187"/>
      <c r="N361" s="19" t="str">
        <f aca="false">CONCATENATE(C361,$M$9)</f>
        <v>600.50.00.00.00-T</v>
      </c>
    </row>
    <row r="362" customFormat="false" ht="27" hidden="false" customHeight="false" outlineLevel="0" collapsed="false">
      <c r="A362" s="183" t="n">
        <v>353</v>
      </c>
      <c r="B362" s="189" t="s">
        <v>2114</v>
      </c>
      <c r="C362" s="190" t="s">
        <v>2115</v>
      </c>
      <c r="D362" s="190" t="s">
        <v>858</v>
      </c>
      <c r="E362" s="189" t="s">
        <v>2116</v>
      </c>
      <c r="F362" s="189" t="s">
        <v>2114</v>
      </c>
      <c r="G362" s="191" t="str">
        <f aca="false">TRIM(F362)</f>
        <v>Archivo de Trámite de la Administración Desconcentrada Jurídica de Sinaloa 1</v>
      </c>
      <c r="H362" s="187" t="s">
        <v>354</v>
      </c>
      <c r="I362" s="187"/>
      <c r="J362" s="187"/>
      <c r="K362" s="187"/>
      <c r="L362" s="187"/>
      <c r="N362" s="19" t="str">
        <f aca="false">CONCATENATE(C362,$M$9)</f>
        <v>600.51.00.00.00-T</v>
      </c>
    </row>
    <row r="363" customFormat="false" ht="27" hidden="false" customHeight="false" outlineLevel="0" collapsed="false">
      <c r="A363" s="183" t="n">
        <v>354</v>
      </c>
      <c r="B363" s="189" t="s">
        <v>2117</v>
      </c>
      <c r="C363" s="190" t="s">
        <v>2118</v>
      </c>
      <c r="D363" s="190" t="s">
        <v>869</v>
      </c>
      <c r="E363" s="189" t="s">
        <v>2119</v>
      </c>
      <c r="F363" s="189" t="s">
        <v>2117</v>
      </c>
      <c r="G363" s="191" t="str">
        <f aca="false">TRIM(F363)</f>
        <v>Archivo de Trámite de la Administración Desconcentrada Jurídica de Sinaloa 2</v>
      </c>
      <c r="H363" s="187" t="s">
        <v>354</v>
      </c>
      <c r="I363" s="187"/>
      <c r="J363" s="187"/>
      <c r="K363" s="187"/>
      <c r="L363" s="187"/>
      <c r="N363" s="19" t="str">
        <f aca="false">CONCATENATE(C363,$M$9)</f>
        <v>600.52.00.00.00-T</v>
      </c>
    </row>
    <row r="364" customFormat="false" ht="27" hidden="false" customHeight="false" outlineLevel="0" collapsed="false">
      <c r="A364" s="183" t="n">
        <v>355</v>
      </c>
      <c r="B364" s="189" t="s">
        <v>2120</v>
      </c>
      <c r="C364" s="190" t="s">
        <v>2121</v>
      </c>
      <c r="D364" s="190" t="s">
        <v>881</v>
      </c>
      <c r="E364" s="189" t="s">
        <v>2122</v>
      </c>
      <c r="F364" s="189" t="s">
        <v>2120</v>
      </c>
      <c r="G364" s="191" t="str">
        <f aca="false">TRIM(F364)</f>
        <v>Archivo de Trámite de la Administración Desconcentrada Jurídica de Sonora 1</v>
      </c>
      <c r="H364" s="187" t="s">
        <v>354</v>
      </c>
      <c r="I364" s="187"/>
      <c r="J364" s="187"/>
      <c r="K364" s="187"/>
      <c r="L364" s="187"/>
      <c r="N364" s="19" t="str">
        <f aca="false">CONCATENATE(C364,$M$9)</f>
        <v>600.54.00.00.00-T</v>
      </c>
    </row>
    <row r="365" s="187" customFormat="true" ht="27" hidden="false" customHeight="false" outlineLevel="0" collapsed="false">
      <c r="A365" s="183" t="n">
        <v>356</v>
      </c>
      <c r="B365" s="189" t="s">
        <v>2123</v>
      </c>
      <c r="C365" s="190" t="s">
        <v>2124</v>
      </c>
      <c r="D365" s="190" t="s">
        <v>892</v>
      </c>
      <c r="E365" s="189" t="s">
        <v>2125</v>
      </c>
      <c r="F365" s="189" t="s">
        <v>2123</v>
      </c>
      <c r="G365" s="191" t="str">
        <f aca="false">TRIM(F365)</f>
        <v>Archivo de Trámite de la Administración Desconcentrada Jurídica de Sonora 2</v>
      </c>
      <c r="H365" s="187" t="s">
        <v>354</v>
      </c>
      <c r="N365" s="19" t="str">
        <f aca="false">CONCATENATE(C365,$M$9)</f>
        <v>600.55.00.00.00-T</v>
      </c>
    </row>
    <row r="366" customFormat="false" ht="27" hidden="false" customHeight="false" outlineLevel="0" collapsed="false">
      <c r="A366" s="183" t="n">
        <v>357</v>
      </c>
      <c r="B366" s="189" t="s">
        <v>2126</v>
      </c>
      <c r="C366" s="190" t="s">
        <v>2127</v>
      </c>
      <c r="D366" s="190" t="s">
        <v>903</v>
      </c>
      <c r="E366" s="189" t="s">
        <v>2128</v>
      </c>
      <c r="F366" s="189" t="s">
        <v>2126</v>
      </c>
      <c r="G366" s="191" t="str">
        <f aca="false">TRIM(F366)</f>
        <v>Archivo de Trámite de la Administración Desconcentrada Jurídica de Sonora 3</v>
      </c>
      <c r="H366" s="187" t="s">
        <v>354</v>
      </c>
      <c r="I366" s="187"/>
      <c r="J366" s="187"/>
      <c r="K366" s="187"/>
      <c r="L366" s="187"/>
      <c r="N366" s="19" t="str">
        <f aca="false">CONCATENATE(C366,$M$9)</f>
        <v>600.56.00.00.00-T</v>
      </c>
    </row>
    <row r="367" customFormat="false" ht="27" hidden="false" customHeight="false" outlineLevel="0" collapsed="false">
      <c r="A367" s="183" t="n">
        <v>358</v>
      </c>
      <c r="B367" s="189" t="s">
        <v>2129</v>
      </c>
      <c r="C367" s="190" t="s">
        <v>2130</v>
      </c>
      <c r="D367" s="190" t="s">
        <v>914</v>
      </c>
      <c r="E367" s="189" t="s">
        <v>2131</v>
      </c>
      <c r="F367" s="189" t="s">
        <v>2129</v>
      </c>
      <c r="G367" s="191" t="str">
        <f aca="false">TRIM(F367)</f>
        <v>Archivo de Trámite de la Administración Desconcentrada Jurídica de Tabasco 1</v>
      </c>
      <c r="H367" s="187" t="s">
        <v>354</v>
      </c>
      <c r="I367" s="187"/>
      <c r="J367" s="187"/>
      <c r="K367" s="187"/>
      <c r="L367" s="187"/>
      <c r="N367" s="19" t="str">
        <f aca="false">CONCATENATE(C367,$M$9)</f>
        <v>600.57.00.00.00-T</v>
      </c>
    </row>
    <row r="368" customFormat="false" ht="27" hidden="false" customHeight="false" outlineLevel="0" collapsed="false">
      <c r="A368" s="183" t="n">
        <v>359</v>
      </c>
      <c r="B368" s="189" t="s">
        <v>2132</v>
      </c>
      <c r="C368" s="190" t="s">
        <v>2133</v>
      </c>
      <c r="D368" s="190" t="s">
        <v>925</v>
      </c>
      <c r="E368" s="189" t="s">
        <v>2134</v>
      </c>
      <c r="F368" s="189" t="s">
        <v>2132</v>
      </c>
      <c r="G368" s="191" t="str">
        <f aca="false">TRIM(F368)</f>
        <v>Archivo de Trámite de la Administración Desconcentrada Jurídica de Tamaulipas 1</v>
      </c>
      <c r="H368" s="187" t="s">
        <v>354</v>
      </c>
      <c r="I368" s="187"/>
      <c r="J368" s="187"/>
      <c r="K368" s="187"/>
      <c r="L368" s="187"/>
      <c r="N368" s="19" t="str">
        <f aca="false">CONCATENATE(C368,$M$9)</f>
        <v>600.58.00.00.00-T</v>
      </c>
    </row>
    <row r="369" customFormat="false" ht="27" hidden="false" customHeight="false" outlineLevel="0" collapsed="false">
      <c r="A369" s="183" t="n">
        <v>360</v>
      </c>
      <c r="B369" s="189" t="s">
        <v>2135</v>
      </c>
      <c r="C369" s="190" t="s">
        <v>2136</v>
      </c>
      <c r="D369" s="190" t="s">
        <v>936</v>
      </c>
      <c r="E369" s="189" t="s">
        <v>2137</v>
      </c>
      <c r="F369" s="189" t="s">
        <v>2135</v>
      </c>
      <c r="G369" s="191" t="str">
        <f aca="false">TRIM(F369)</f>
        <v>Archivo de Trámite de la Administración Desconcentrada Jurídica de Tamaulipas 3</v>
      </c>
      <c r="H369" s="187" t="s">
        <v>354</v>
      </c>
      <c r="I369" s="187"/>
      <c r="J369" s="187"/>
      <c r="K369" s="187"/>
      <c r="L369" s="187"/>
      <c r="N369" s="19" t="str">
        <f aca="false">CONCATENATE(C369,$M$9)</f>
        <v>600.60.00.00.00-T</v>
      </c>
    </row>
    <row r="370" customFormat="false" ht="27" hidden="false" customHeight="false" outlineLevel="0" collapsed="false">
      <c r="A370" s="183" t="n">
        <v>361</v>
      </c>
      <c r="B370" s="189" t="s">
        <v>2138</v>
      </c>
      <c r="C370" s="190" t="s">
        <v>2139</v>
      </c>
      <c r="D370" s="190" t="s">
        <v>947</v>
      </c>
      <c r="E370" s="189" t="s">
        <v>2140</v>
      </c>
      <c r="F370" s="189" t="s">
        <v>2138</v>
      </c>
      <c r="G370" s="191" t="str">
        <f aca="false">TRIM(F370)</f>
        <v>Archivo de Trámite de la Administración Desconcentrada Jurídica de Tamaulipas 4</v>
      </c>
      <c r="H370" s="187" t="s">
        <v>354</v>
      </c>
      <c r="I370" s="187"/>
      <c r="J370" s="187"/>
      <c r="K370" s="187"/>
      <c r="L370" s="187"/>
      <c r="N370" s="19" t="str">
        <f aca="false">CONCATENATE(C370,$M$9)</f>
        <v>600.61.00.00.00-T</v>
      </c>
    </row>
    <row r="371" s="187" customFormat="true" ht="27" hidden="false" customHeight="false" outlineLevel="0" collapsed="false">
      <c r="A371" s="183" t="n">
        <v>362</v>
      </c>
      <c r="B371" s="189" t="s">
        <v>2141</v>
      </c>
      <c r="C371" s="190" t="s">
        <v>2142</v>
      </c>
      <c r="D371" s="190" t="s">
        <v>958</v>
      </c>
      <c r="E371" s="189" t="s">
        <v>2143</v>
      </c>
      <c r="F371" s="189" t="s">
        <v>2141</v>
      </c>
      <c r="G371" s="191" t="str">
        <f aca="false">TRIM(F371)</f>
        <v>Archivo de Trámite de la Administración Desconcentrada Jurídica de Tamaulipas 5</v>
      </c>
      <c r="H371" s="187" t="s">
        <v>354</v>
      </c>
      <c r="N371" s="19" t="str">
        <f aca="false">CONCATENATE(C371,$M$9)</f>
        <v>600.62.00.00.00-T</v>
      </c>
    </row>
    <row r="372" customFormat="false" ht="27" hidden="false" customHeight="false" outlineLevel="0" collapsed="false">
      <c r="A372" s="183" t="n">
        <v>363</v>
      </c>
      <c r="B372" s="189" t="s">
        <v>2144</v>
      </c>
      <c r="C372" s="190" t="s">
        <v>2145</v>
      </c>
      <c r="D372" s="190" t="s">
        <v>969</v>
      </c>
      <c r="E372" s="189" t="s">
        <v>2146</v>
      </c>
      <c r="F372" s="189" t="s">
        <v>2144</v>
      </c>
      <c r="G372" s="191" t="str">
        <f aca="false">TRIM(F372)</f>
        <v>Archivo de Trámite de la Administración Desconcentrada Jurídica de Tlaxcala 1</v>
      </c>
      <c r="H372" s="187" t="s">
        <v>354</v>
      </c>
      <c r="I372" s="187"/>
      <c r="J372" s="187"/>
      <c r="K372" s="187"/>
      <c r="L372" s="187"/>
      <c r="N372" s="19" t="str">
        <f aca="false">CONCATENATE(C372,$M$9)</f>
        <v>600.63.00.00.00-T</v>
      </c>
    </row>
    <row r="373" customFormat="false" ht="27" hidden="false" customHeight="false" outlineLevel="0" collapsed="false">
      <c r="A373" s="183" t="n">
        <v>364</v>
      </c>
      <c r="B373" s="189" t="s">
        <v>2147</v>
      </c>
      <c r="C373" s="190" t="s">
        <v>2148</v>
      </c>
      <c r="D373" s="190" t="s">
        <v>981</v>
      </c>
      <c r="E373" s="189" t="s">
        <v>2149</v>
      </c>
      <c r="F373" s="189" t="s">
        <v>2147</v>
      </c>
      <c r="G373" s="191" t="str">
        <f aca="false">TRIM(F373)</f>
        <v>Archivo de Trámite de la Administración Desconcentrada Jurídica de Veracruz 1</v>
      </c>
      <c r="H373" s="187" t="s">
        <v>354</v>
      </c>
      <c r="I373" s="187"/>
      <c r="J373" s="187"/>
      <c r="K373" s="187"/>
      <c r="L373" s="187"/>
      <c r="N373" s="19" t="str">
        <f aca="false">CONCATENATE(C373,$M$9)</f>
        <v>600.64.00.00.00-T</v>
      </c>
    </row>
    <row r="374" customFormat="false" ht="27" hidden="false" customHeight="false" outlineLevel="0" collapsed="false">
      <c r="A374" s="183" t="n">
        <v>365</v>
      </c>
      <c r="B374" s="189" t="s">
        <v>2150</v>
      </c>
      <c r="C374" s="190" t="s">
        <v>2151</v>
      </c>
      <c r="D374" s="190" t="s">
        <v>992</v>
      </c>
      <c r="E374" s="189" t="s">
        <v>2152</v>
      </c>
      <c r="F374" s="189" t="s">
        <v>2150</v>
      </c>
      <c r="G374" s="191" t="str">
        <f aca="false">TRIM(F374)</f>
        <v>Archivo de Trámite de la Administración Desconcentrada Jurídica de Veracruz 2</v>
      </c>
      <c r="H374" s="187" t="s">
        <v>354</v>
      </c>
      <c r="I374" s="187"/>
      <c r="J374" s="187"/>
      <c r="K374" s="187"/>
      <c r="L374" s="187"/>
      <c r="N374" s="19" t="str">
        <f aca="false">CONCATENATE(C374,$M$9)</f>
        <v>600.65.00.00.00-T</v>
      </c>
    </row>
    <row r="375" customFormat="false" ht="27" hidden="false" customHeight="false" outlineLevel="0" collapsed="false">
      <c r="A375" s="183" t="n">
        <v>366</v>
      </c>
      <c r="B375" s="189" t="s">
        <v>2153</v>
      </c>
      <c r="C375" s="190" t="s">
        <v>2154</v>
      </c>
      <c r="D375" s="190" t="s">
        <v>1003</v>
      </c>
      <c r="E375" s="189" t="s">
        <v>2155</v>
      </c>
      <c r="F375" s="189" t="s">
        <v>2153</v>
      </c>
      <c r="G375" s="191" t="str">
        <f aca="false">TRIM(F375)</f>
        <v>Archivo de Trámite de la Administración Desconcentrada Jurídica de Veracruz 4</v>
      </c>
      <c r="H375" s="187" t="s">
        <v>354</v>
      </c>
      <c r="I375" s="187"/>
      <c r="J375" s="187"/>
      <c r="K375" s="187"/>
      <c r="L375" s="187"/>
      <c r="N375" s="19" t="str">
        <f aca="false">CONCATENATE(C375,$M$9)</f>
        <v>600.67.00.00.00-T</v>
      </c>
    </row>
    <row r="376" customFormat="false" ht="27" hidden="false" customHeight="false" outlineLevel="0" collapsed="false">
      <c r="A376" s="183" t="n">
        <v>367</v>
      </c>
      <c r="B376" s="189" t="s">
        <v>2156</v>
      </c>
      <c r="C376" s="190" t="s">
        <v>2157</v>
      </c>
      <c r="D376" s="190" t="s">
        <v>1015</v>
      </c>
      <c r="E376" s="189" t="s">
        <v>2158</v>
      </c>
      <c r="F376" s="189" t="s">
        <v>2156</v>
      </c>
      <c r="G376" s="191" t="str">
        <f aca="false">TRIM(F376)</f>
        <v>Archivo de Trámite de la Administración Desconcentrada Jurídica de Yucatán 1</v>
      </c>
      <c r="H376" s="187" t="s">
        <v>354</v>
      </c>
      <c r="I376" s="187"/>
      <c r="J376" s="187"/>
      <c r="K376" s="187"/>
      <c r="L376" s="187"/>
      <c r="N376" s="19" t="str">
        <f aca="false">CONCATENATE(C376,$M$9)</f>
        <v>600.69.00.00.00-T</v>
      </c>
    </row>
    <row r="377" customFormat="false" ht="27" hidden="false" customHeight="false" outlineLevel="0" collapsed="false">
      <c r="A377" s="183" t="n">
        <v>368</v>
      </c>
      <c r="B377" s="189" t="s">
        <v>2159</v>
      </c>
      <c r="C377" s="190" t="s">
        <v>2160</v>
      </c>
      <c r="D377" s="190" t="s">
        <v>1027</v>
      </c>
      <c r="E377" s="189" t="s">
        <v>2161</v>
      </c>
      <c r="F377" s="189" t="s">
        <v>2159</v>
      </c>
      <c r="G377" s="191" t="str">
        <f aca="false">TRIM(F377)</f>
        <v>Archivo de Trámite de la Administración Desconcentrada Jurídica de Zacatecas 1</v>
      </c>
      <c r="H377" s="187" t="s">
        <v>354</v>
      </c>
      <c r="I377" s="187"/>
      <c r="J377" s="187"/>
      <c r="K377" s="187"/>
      <c r="L377" s="187"/>
      <c r="N377" s="19" t="str">
        <f aca="false">CONCATENATE(C377,$M$9)</f>
        <v>600.70.00.00.00-T</v>
      </c>
    </row>
    <row r="378" customFormat="false" ht="27" hidden="false" customHeight="false" outlineLevel="0" collapsed="false">
      <c r="A378" s="183" t="n">
        <v>369</v>
      </c>
      <c r="B378" s="189" t="s">
        <v>2162</v>
      </c>
      <c r="C378" s="190" t="s">
        <v>2163</v>
      </c>
      <c r="D378" s="190" t="s">
        <v>1038</v>
      </c>
      <c r="E378" s="189" t="s">
        <v>2164</v>
      </c>
      <c r="F378" s="189" t="s">
        <v>2162</v>
      </c>
      <c r="G378" s="191" t="str">
        <f aca="false">TRIM(F378)</f>
        <v>Archivo de Trámite de la Administración Desconcentrada Jurídica del Distrito Federal 1</v>
      </c>
      <c r="H378" s="187" t="s">
        <v>354</v>
      </c>
      <c r="I378" s="187"/>
      <c r="J378" s="187"/>
      <c r="K378" s="187"/>
      <c r="L378" s="187"/>
      <c r="N378" s="19" t="str">
        <f aca="false">CONCATENATE(C378,$M$9)</f>
        <v>600.71.00.00.00-T</v>
      </c>
    </row>
    <row r="379" customFormat="false" ht="40.5" hidden="false" customHeight="false" outlineLevel="0" collapsed="false">
      <c r="A379" s="183" t="n">
        <v>370</v>
      </c>
      <c r="B379" s="189" t="s">
        <v>2165</v>
      </c>
      <c r="C379" s="190" t="s">
        <v>2166</v>
      </c>
      <c r="D379" s="190" t="s">
        <v>1049</v>
      </c>
      <c r="E379" s="189" t="s">
        <v>2167</v>
      </c>
      <c r="F379" s="189" t="s">
        <v>2165</v>
      </c>
      <c r="G379" s="191" t="str">
        <f aca="false">TRIM(F379)</f>
        <v>Archivo de Trámite de la Administración Desconcentrada Jurídica del Distrito Federal 2</v>
      </c>
      <c r="H379" s="187" t="s">
        <v>354</v>
      </c>
      <c r="I379" s="187"/>
      <c r="J379" s="187"/>
      <c r="K379" s="187"/>
      <c r="L379" s="187"/>
      <c r="N379" s="19" t="str">
        <f aca="false">CONCATENATE(C379,$M$9)</f>
        <v>600.72.00.00.00-T</v>
      </c>
    </row>
    <row r="380" customFormat="false" ht="40.5" hidden="false" customHeight="false" outlineLevel="0" collapsed="false">
      <c r="A380" s="183" t="n">
        <v>371</v>
      </c>
      <c r="B380" s="189" t="s">
        <v>2168</v>
      </c>
      <c r="C380" s="190" t="s">
        <v>2169</v>
      </c>
      <c r="D380" s="190" t="s">
        <v>1060</v>
      </c>
      <c r="E380" s="189" t="s">
        <v>2170</v>
      </c>
      <c r="F380" s="189" t="s">
        <v>2168</v>
      </c>
      <c r="G380" s="191" t="str">
        <f aca="false">TRIM(F380)</f>
        <v>Archivo de Trámite de la Administración Desconcentrada Jurídica del Distrito Federal 3</v>
      </c>
      <c r="H380" s="187" t="s">
        <v>354</v>
      </c>
      <c r="I380" s="187"/>
      <c r="J380" s="187"/>
      <c r="K380" s="187"/>
      <c r="L380" s="187"/>
      <c r="N380" s="19" t="str">
        <f aca="false">CONCATENATE(C380,$M$9)</f>
        <v>600.73.00.00.00-T</v>
      </c>
    </row>
    <row r="381" customFormat="false" ht="40.5" hidden="false" customHeight="false" outlineLevel="0" collapsed="false">
      <c r="A381" s="183" t="n">
        <v>372</v>
      </c>
      <c r="B381" s="189" t="s">
        <v>2171</v>
      </c>
      <c r="C381" s="190" t="s">
        <v>2172</v>
      </c>
      <c r="D381" s="190" t="s">
        <v>1070</v>
      </c>
      <c r="E381" s="189" t="s">
        <v>2173</v>
      </c>
      <c r="F381" s="189" t="s">
        <v>2171</v>
      </c>
      <c r="G381" s="191" t="str">
        <f aca="false">TRIM(F381)</f>
        <v>Archivo de Trámite de la Administración Desconcentrada Jurídica del Distrito Federal 4</v>
      </c>
      <c r="H381" s="187" t="s">
        <v>354</v>
      </c>
      <c r="I381" s="187"/>
      <c r="J381" s="187"/>
      <c r="K381" s="187"/>
      <c r="L381" s="187"/>
      <c r="N381" s="19" t="str">
        <f aca="false">CONCATENATE(C381,$M$9)</f>
        <v>600.74.00.00.00-T</v>
      </c>
    </row>
    <row r="382" customFormat="false" ht="27" hidden="true" customHeight="false" outlineLevel="0" collapsed="false">
      <c r="A382" s="183" t="n">
        <v>373</v>
      </c>
      <c r="B382" s="195" t="s">
        <v>2174</v>
      </c>
      <c r="C382" s="196" t="s">
        <v>2175</v>
      </c>
      <c r="D382" s="196" t="s">
        <v>368</v>
      </c>
      <c r="E382" s="195" t="s">
        <v>2176</v>
      </c>
      <c r="F382" s="195" t="s">
        <v>2174</v>
      </c>
      <c r="G382" s="191" t="str">
        <f aca="false">TRIM(F382)</f>
        <v>Archivo de Trámite de la Administración General de Planeación</v>
      </c>
      <c r="H382" s="187" t="s">
        <v>348</v>
      </c>
      <c r="I382" s="187"/>
      <c r="J382" s="187"/>
      <c r="K382" s="187"/>
      <c r="L382" s="187"/>
      <c r="N382" s="19" t="str">
        <f aca="false">CONCATENATE(C382,$M$9)</f>
        <v>104.00.00.00.00-T</v>
      </c>
    </row>
    <row r="383" customFormat="false" ht="27" hidden="true" customHeight="false" outlineLevel="0" collapsed="false">
      <c r="A383" s="183" t="n">
        <v>374</v>
      </c>
      <c r="B383" s="189" t="s">
        <v>2177</v>
      </c>
      <c r="C383" s="190" t="s">
        <v>2178</v>
      </c>
      <c r="D383" s="190" t="s">
        <v>386</v>
      </c>
      <c r="E383" s="189" t="s">
        <v>2179</v>
      </c>
      <c r="F383" s="189" t="s">
        <v>2177</v>
      </c>
      <c r="G383" s="191" t="str">
        <f aca="false">TRIM(F383)</f>
        <v>Archivo de Trámite de la Administración Central de Planeación Análisis e Información</v>
      </c>
      <c r="H383" s="187" t="s">
        <v>348</v>
      </c>
      <c r="I383" s="187"/>
      <c r="J383" s="187"/>
      <c r="K383" s="187"/>
      <c r="L383" s="187"/>
      <c r="N383" s="19" t="str">
        <f aca="false">CONCATENATE(C383,$M$9)</f>
        <v>104.01.00.00.00-T</v>
      </c>
    </row>
    <row r="384" customFormat="false" ht="40.5" hidden="true" customHeight="false" outlineLevel="0" collapsed="false">
      <c r="A384" s="183" t="n">
        <v>375</v>
      </c>
      <c r="B384" s="189" t="s">
        <v>2180</v>
      </c>
      <c r="C384" s="190" t="s">
        <v>2181</v>
      </c>
      <c r="D384" s="190" t="s">
        <v>400</v>
      </c>
      <c r="E384" s="189" t="s">
        <v>2182</v>
      </c>
      <c r="F384" s="189" t="s">
        <v>2180</v>
      </c>
      <c r="G384" s="191" t="str">
        <f aca="false">TRIM(F384)</f>
        <v>Archivo de Trámite de la Administración Central de Proyectos y Vinculación Institucional</v>
      </c>
      <c r="H384" s="187" t="s">
        <v>348</v>
      </c>
      <c r="I384" s="187"/>
      <c r="J384" s="187"/>
      <c r="K384" s="187"/>
      <c r="L384" s="187"/>
      <c r="N384" s="19" t="str">
        <f aca="false">CONCATENATE(C384,$M$9)</f>
        <v>104.02.00.00.00-T</v>
      </c>
    </row>
    <row r="385" customFormat="false" ht="27" hidden="true" customHeight="false" outlineLevel="0" collapsed="false">
      <c r="A385" s="183" t="n">
        <v>376</v>
      </c>
      <c r="B385" s="189" t="s">
        <v>2183</v>
      </c>
      <c r="C385" s="190" t="s">
        <v>2184</v>
      </c>
      <c r="D385" s="190" t="s">
        <v>414</v>
      </c>
      <c r="E385" s="189" t="s">
        <v>2185</v>
      </c>
      <c r="F385" s="189" t="s">
        <v>2183</v>
      </c>
      <c r="G385" s="191" t="str">
        <f aca="false">TRIM(F385)</f>
        <v>Archivo de Trámite de la Administración Central de Estudios Tributarios y Aduaneros</v>
      </c>
      <c r="H385" s="187" t="s">
        <v>348</v>
      </c>
      <c r="I385" s="187"/>
      <c r="J385" s="187"/>
      <c r="K385" s="187"/>
      <c r="L385" s="187"/>
      <c r="N385" s="19" t="str">
        <f aca="false">CONCATENATE(C385,$M$9)</f>
        <v>104.03.00.00.00-T</v>
      </c>
    </row>
    <row r="386" customFormat="false" ht="27" hidden="true" customHeight="false" outlineLevel="0" collapsed="false">
      <c r="A386" s="183" t="n">
        <v>377</v>
      </c>
      <c r="B386" s="189" t="s">
        <v>2186</v>
      </c>
      <c r="C386" s="190" t="s">
        <v>2187</v>
      </c>
      <c r="D386" s="190" t="s">
        <v>428</v>
      </c>
      <c r="E386" s="189" t="s">
        <v>2188</v>
      </c>
      <c r="F386" s="189" t="s">
        <v>2186</v>
      </c>
      <c r="G386" s="191" t="str">
        <f aca="false">TRIM(F386)</f>
        <v>Archivo de Trámite de la Administración Central de Modelos de Riesgo</v>
      </c>
      <c r="H386" s="187" t="s">
        <v>348</v>
      </c>
      <c r="I386" s="187"/>
      <c r="J386" s="187"/>
      <c r="K386" s="187"/>
      <c r="L386" s="187"/>
      <c r="N386" s="19" t="str">
        <f aca="false">CONCATENATE(C386,$M$9)</f>
        <v>104.04.00.00.00-T</v>
      </c>
    </row>
    <row r="387" customFormat="false" ht="40.5" hidden="true" customHeight="false" outlineLevel="0" collapsed="false">
      <c r="A387" s="183" t="n">
        <v>378</v>
      </c>
      <c r="B387" s="189" t="s">
        <v>2189</v>
      </c>
      <c r="C387" s="190" t="s">
        <v>2190</v>
      </c>
      <c r="D387" s="190" t="s">
        <v>442</v>
      </c>
      <c r="E387" s="189" t="s">
        <v>2191</v>
      </c>
      <c r="F387" s="189" t="s">
        <v>2189</v>
      </c>
      <c r="G387" s="191" t="str">
        <f aca="false">TRIM(F387)</f>
        <v>Archivo de Trámite de la Administración Central de Modelos de Integración de Información</v>
      </c>
      <c r="H387" s="19" t="s">
        <v>348</v>
      </c>
      <c r="N387" s="19" t="str">
        <f aca="false">CONCATENATE(C387,$M$9)</f>
        <v>104.05.00.00.00-T</v>
      </c>
    </row>
    <row r="388" s="198" customFormat="true" ht="27" hidden="true" customHeight="false" outlineLevel="0" collapsed="false">
      <c r="A388" s="183" t="n">
        <v>379</v>
      </c>
      <c r="B388" s="189" t="s">
        <v>2192</v>
      </c>
      <c r="C388" s="190" t="s">
        <v>2193</v>
      </c>
      <c r="D388" s="190" t="s">
        <v>372</v>
      </c>
      <c r="E388" s="189" t="s">
        <v>2194</v>
      </c>
      <c r="F388" s="189" t="s">
        <v>2192</v>
      </c>
      <c r="G388" s="191" t="str">
        <f aca="false">TRIM(F388)</f>
        <v>Archivo de Trámite de la Administración Central de Declaraciones y Pagos</v>
      </c>
      <c r="H388" s="19" t="s">
        <v>352</v>
      </c>
      <c r="I388" s="19"/>
      <c r="J388" s="19"/>
      <c r="K388" s="19"/>
      <c r="L388" s="19"/>
      <c r="N388" s="19" t="str">
        <f aca="false">CONCATENATE(C388,$M$9)</f>
        <v>400.01.00.00.00-T</v>
      </c>
    </row>
    <row r="389" customFormat="false" ht="40.5" hidden="true" customHeight="false" outlineLevel="0" collapsed="false">
      <c r="A389" s="183" t="n">
        <v>380</v>
      </c>
      <c r="B389" s="189" t="s">
        <v>2195</v>
      </c>
      <c r="C389" s="190" t="s">
        <v>2196</v>
      </c>
      <c r="D389" s="190" t="s">
        <v>389</v>
      </c>
      <c r="E389" s="189" t="s">
        <v>2197</v>
      </c>
      <c r="F389" s="189" t="s">
        <v>2195</v>
      </c>
      <c r="G389" s="191" t="str">
        <f aca="false">TRIM(F389)</f>
        <v>Archivo de Trámite de la Administración Central de Promoción y Vigilancia del Cumplimiento</v>
      </c>
      <c r="H389" s="19" t="s">
        <v>352</v>
      </c>
      <c r="N389" s="19" t="str">
        <f aca="false">CONCATENATE(C389,$M$9)</f>
        <v>400.02.00.00.00-T</v>
      </c>
    </row>
    <row r="390" customFormat="false" ht="27" hidden="true" customHeight="false" outlineLevel="0" collapsed="false">
      <c r="A390" s="183" t="n">
        <v>381</v>
      </c>
      <c r="B390" s="189" t="s">
        <v>2198</v>
      </c>
      <c r="C390" s="190" t="s">
        <v>2199</v>
      </c>
      <c r="D390" s="190" t="s">
        <v>403</v>
      </c>
      <c r="E390" s="189" t="s">
        <v>2200</v>
      </c>
      <c r="F390" s="189" t="s">
        <v>2201</v>
      </c>
      <c r="G390" s="191" t="str">
        <f aca="false">TRIM(F390)</f>
        <v>Archivo de Trámite de la Administración Central de Notificación</v>
      </c>
      <c r="H390" s="19" t="s">
        <v>352</v>
      </c>
      <c r="N390" s="19" t="str">
        <f aca="false">CONCATENATE(C390,$M$9)</f>
        <v>400.03.00.00.00-T</v>
      </c>
    </row>
    <row r="391" customFormat="false" ht="40.5" hidden="true" customHeight="false" outlineLevel="0" collapsed="false">
      <c r="A391" s="183" t="n">
        <v>382</v>
      </c>
      <c r="B391" s="189" t="s">
        <v>2202</v>
      </c>
      <c r="C391" s="190" t="s">
        <v>2203</v>
      </c>
      <c r="D391" s="190" t="s">
        <v>417</v>
      </c>
      <c r="E391" s="189" t="s">
        <v>2204</v>
      </c>
      <c r="F391" s="189" t="s">
        <v>2202</v>
      </c>
      <c r="G391" s="191" t="str">
        <f aca="false">TRIM(F391)</f>
        <v>Archivo de Trámite de la Administración Central de Programas Operativos con Entidades Federativas</v>
      </c>
      <c r="H391" s="19" t="s">
        <v>352</v>
      </c>
      <c r="N391" s="19" t="str">
        <f aca="false">CONCATENATE(C391,$M$9)</f>
        <v>400.07.00.00.00-T</v>
      </c>
    </row>
    <row r="392" customFormat="false" ht="27" hidden="true" customHeight="false" outlineLevel="0" collapsed="false">
      <c r="A392" s="183" t="n">
        <v>383</v>
      </c>
      <c r="B392" s="189" t="s">
        <v>2205</v>
      </c>
      <c r="C392" s="190" t="s">
        <v>2206</v>
      </c>
      <c r="D392" s="190" t="s">
        <v>431</v>
      </c>
      <c r="E392" s="189" t="s">
        <v>2207</v>
      </c>
      <c r="F392" s="189" t="s">
        <v>2205</v>
      </c>
      <c r="G392" s="191" t="str">
        <f aca="false">TRIM(F392)</f>
        <v>Archivo de Trámite de la Administración Central de Apoyo Jurídico de Recaudación</v>
      </c>
      <c r="H392" s="19" t="s">
        <v>352</v>
      </c>
      <c r="N392" s="19" t="str">
        <f aca="false">CONCATENATE(C392,$M$9)</f>
        <v>400.08.00.00.00-T</v>
      </c>
    </row>
    <row r="393" customFormat="false" ht="40.5" hidden="false" customHeight="false" outlineLevel="0" collapsed="false">
      <c r="A393" s="183" t="n">
        <v>384</v>
      </c>
      <c r="B393" s="189" t="s">
        <v>2208</v>
      </c>
      <c r="C393" s="190" t="s">
        <v>2209</v>
      </c>
      <c r="D393" s="190" t="s">
        <v>445</v>
      </c>
      <c r="E393" s="189" t="s">
        <v>2210</v>
      </c>
      <c r="F393" s="189" t="s">
        <v>2208</v>
      </c>
      <c r="G393" s="191" t="str">
        <f aca="false">TRIM(F393)</f>
        <v>Archivo de Trámite de la Administración Desconcentrada de Recaudación de Aguascalientes 1</v>
      </c>
      <c r="H393" s="19" t="s">
        <v>352</v>
      </c>
      <c r="N393" s="19" t="str">
        <f aca="false">CONCATENATE(C393,$M$9)</f>
        <v>400.09.00.00.00-T</v>
      </c>
    </row>
    <row r="394" customFormat="false" ht="40.5" hidden="false" customHeight="false" outlineLevel="0" collapsed="false">
      <c r="A394" s="183" t="n">
        <v>385</v>
      </c>
      <c r="B394" s="189" t="s">
        <v>2211</v>
      </c>
      <c r="C394" s="190" t="s">
        <v>2212</v>
      </c>
      <c r="D394" s="190" t="s">
        <v>458</v>
      </c>
      <c r="E394" s="189" t="s">
        <v>2213</v>
      </c>
      <c r="F394" s="189" t="s">
        <v>2214</v>
      </c>
      <c r="G394" s="191" t="str">
        <f aca="false">TRIM(F394)</f>
        <v>Archivo de Trámite de la Administración Desconcentrada de Recaudación de Baja California 1</v>
      </c>
      <c r="H394" s="19" t="s">
        <v>352</v>
      </c>
      <c r="N394" s="19" t="str">
        <f aca="false">CONCATENATE(C394,$M$9)</f>
        <v>400.10.00.00.00-T</v>
      </c>
    </row>
    <row r="395" customFormat="false" ht="40.5" hidden="false" customHeight="false" outlineLevel="0" collapsed="false">
      <c r="A395" s="183" t="n">
        <v>386</v>
      </c>
      <c r="B395" s="189" t="s">
        <v>2215</v>
      </c>
      <c r="C395" s="190" t="s">
        <v>2216</v>
      </c>
      <c r="D395" s="190" t="s">
        <v>471</v>
      </c>
      <c r="E395" s="189" t="s">
        <v>2217</v>
      </c>
      <c r="F395" s="189" t="s">
        <v>2215</v>
      </c>
      <c r="G395" s="191" t="str">
        <f aca="false">TRIM(F395)</f>
        <v>Archivo de Trámite de la Administración Desconcentrada de Recaudación de Baja California 2</v>
      </c>
      <c r="H395" s="19" t="s">
        <v>352</v>
      </c>
      <c r="N395" s="19" t="str">
        <f aca="false">CONCATENATE(C395,$M$9)</f>
        <v>400.11.00.00.00-T</v>
      </c>
    </row>
    <row r="396" customFormat="false" ht="40.5" hidden="false" customHeight="false" outlineLevel="0" collapsed="false">
      <c r="A396" s="183" t="n">
        <v>387</v>
      </c>
      <c r="B396" s="189" t="s">
        <v>2218</v>
      </c>
      <c r="C396" s="190" t="s">
        <v>2219</v>
      </c>
      <c r="D396" s="190" t="s">
        <v>484</v>
      </c>
      <c r="E396" s="189" t="s">
        <v>2220</v>
      </c>
      <c r="F396" s="189" t="s">
        <v>2221</v>
      </c>
      <c r="G396" s="191" t="str">
        <f aca="false">TRIM(F396)</f>
        <v>Archivo de Trámite de la Administración Desconcentrada de Recaudación de Baja California Sur 1</v>
      </c>
      <c r="H396" s="19" t="s">
        <v>352</v>
      </c>
      <c r="N396" s="19" t="str">
        <f aca="false">CONCATENATE(C396,$M$9)</f>
        <v>400.13.00.00.00-T</v>
      </c>
    </row>
    <row r="397" customFormat="false" ht="40.5" hidden="false" customHeight="false" outlineLevel="0" collapsed="false">
      <c r="A397" s="183" t="n">
        <v>388</v>
      </c>
      <c r="B397" s="189" t="s">
        <v>2222</v>
      </c>
      <c r="C397" s="190" t="s">
        <v>2223</v>
      </c>
      <c r="D397" s="190" t="s">
        <v>497</v>
      </c>
      <c r="E397" s="189" t="s">
        <v>2224</v>
      </c>
      <c r="F397" s="189" t="s">
        <v>2225</v>
      </c>
      <c r="G397" s="191" t="str">
        <f aca="false">TRIM(F397)</f>
        <v>Archivo de Trámite de la Administración Desconcentrada de Recaudación de Campeche 1</v>
      </c>
      <c r="H397" s="19" t="s">
        <v>352</v>
      </c>
      <c r="N397" s="19" t="str">
        <f aca="false">CONCATENATE(C397,$M$9)</f>
        <v>400.15.00.00.00-T</v>
      </c>
    </row>
    <row r="398" customFormat="false" ht="40.5" hidden="false" customHeight="false" outlineLevel="0" collapsed="false">
      <c r="A398" s="183" t="n">
        <v>389</v>
      </c>
      <c r="B398" s="189" t="s">
        <v>2226</v>
      </c>
      <c r="C398" s="190" t="s">
        <v>2227</v>
      </c>
      <c r="D398" s="190" t="s">
        <v>509</v>
      </c>
      <c r="E398" s="189" t="s">
        <v>2228</v>
      </c>
      <c r="F398" s="189" t="s">
        <v>2229</v>
      </c>
      <c r="G398" s="191" t="str">
        <f aca="false">TRIM(F398)</f>
        <v>Archivo de Trámite de la Administración Desconcentrada de Recaudación de Coahuila de Zaragoza 1</v>
      </c>
      <c r="H398" s="19" t="s">
        <v>352</v>
      </c>
      <c r="N398" s="19" t="str">
        <f aca="false">CONCATENATE(C398,$M$9)</f>
        <v>400.16.00.00.00-T</v>
      </c>
    </row>
    <row r="399" customFormat="false" ht="40.5" hidden="false" customHeight="false" outlineLevel="0" collapsed="false">
      <c r="A399" s="183" t="n">
        <v>390</v>
      </c>
      <c r="B399" s="189" t="s">
        <v>2230</v>
      </c>
      <c r="C399" s="190" t="s">
        <v>2231</v>
      </c>
      <c r="D399" s="190" t="s">
        <v>521</v>
      </c>
      <c r="E399" s="189" t="s">
        <v>2232</v>
      </c>
      <c r="F399" s="189" t="s">
        <v>2230</v>
      </c>
      <c r="G399" s="191" t="str">
        <f aca="false">TRIM(F399)</f>
        <v>Archivo de Trámite de la Administración Desconcentrada de Recaudación de Coahuila de Zaragoza 2</v>
      </c>
      <c r="H399" s="19" t="s">
        <v>352</v>
      </c>
      <c r="N399" s="19" t="str">
        <f aca="false">CONCATENATE(C399,$M$9)</f>
        <v>400.17.00.00.00-T</v>
      </c>
    </row>
    <row r="400" customFormat="false" ht="40.5" hidden="false" customHeight="false" outlineLevel="0" collapsed="false">
      <c r="A400" s="183" t="n">
        <v>391</v>
      </c>
      <c r="B400" s="189" t="s">
        <v>2233</v>
      </c>
      <c r="C400" s="190" t="s">
        <v>2234</v>
      </c>
      <c r="D400" s="190" t="s">
        <v>534</v>
      </c>
      <c r="E400" s="189" t="s">
        <v>2235</v>
      </c>
      <c r="F400" s="189" t="s">
        <v>2233</v>
      </c>
      <c r="G400" s="191" t="str">
        <f aca="false">TRIM(F400)</f>
        <v>Archivo de Trámite de la Administración Desconcentrada de Recaudación de Coahuila de Zaragoza 3</v>
      </c>
      <c r="H400" s="19" t="s">
        <v>352</v>
      </c>
      <c r="N400" s="19" t="str">
        <f aca="false">CONCATENATE(C400,$M$9)</f>
        <v>400.18.00.00.00-T</v>
      </c>
    </row>
    <row r="401" customFormat="false" ht="27" hidden="false" customHeight="false" outlineLevel="0" collapsed="false">
      <c r="A401" s="183" t="n">
        <v>392</v>
      </c>
      <c r="B401" s="189" t="s">
        <v>2236</v>
      </c>
      <c r="C401" s="190" t="s">
        <v>2237</v>
      </c>
      <c r="D401" s="190" t="s">
        <v>546</v>
      </c>
      <c r="E401" s="189" t="s">
        <v>2238</v>
      </c>
      <c r="F401" s="189" t="s">
        <v>2236</v>
      </c>
      <c r="G401" s="191" t="str">
        <f aca="false">TRIM(F401)</f>
        <v>Archivo de Trámite de la Administración Desconcentrada de Recaudación de Colima 1</v>
      </c>
      <c r="H401" s="19" t="s">
        <v>352</v>
      </c>
      <c r="N401" s="19" t="str">
        <f aca="false">CONCATENATE(C401,$M$9)</f>
        <v>400.19.00.00.00-T</v>
      </c>
    </row>
    <row r="402" customFormat="false" ht="40.5" hidden="false" customHeight="false" outlineLevel="0" collapsed="false">
      <c r="A402" s="183" t="n">
        <v>393</v>
      </c>
      <c r="B402" s="189" t="s">
        <v>2239</v>
      </c>
      <c r="C402" s="190" t="s">
        <v>2240</v>
      </c>
      <c r="D402" s="190" t="s">
        <v>557</v>
      </c>
      <c r="E402" s="189" t="s">
        <v>2241</v>
      </c>
      <c r="F402" s="189" t="s">
        <v>2239</v>
      </c>
      <c r="G402" s="191" t="str">
        <f aca="false">TRIM(F402)</f>
        <v>Archivo de Trámite de la Administración Desconcentrada de Recaudación de Chiapas 1</v>
      </c>
      <c r="H402" s="19" t="s">
        <v>352</v>
      </c>
      <c r="N402" s="19" t="str">
        <f aca="false">CONCATENATE(C402,$M$9)</f>
        <v>400.20.00.00.00-T</v>
      </c>
    </row>
    <row r="403" customFormat="false" ht="40.5" hidden="false" customHeight="false" outlineLevel="0" collapsed="false">
      <c r="A403" s="183" t="n">
        <v>394</v>
      </c>
      <c r="B403" s="189" t="s">
        <v>2242</v>
      </c>
      <c r="C403" s="190" t="s">
        <v>2243</v>
      </c>
      <c r="D403" s="190" t="s">
        <v>568</v>
      </c>
      <c r="E403" s="189" t="s">
        <v>2244</v>
      </c>
      <c r="F403" s="189" t="s">
        <v>2242</v>
      </c>
      <c r="G403" s="191" t="str">
        <f aca="false">TRIM(F403)</f>
        <v>Archivo de Trámite de la Administración Desconcentrada de Recaudación de Chiapas 2</v>
      </c>
      <c r="H403" s="19" t="s">
        <v>352</v>
      </c>
      <c r="N403" s="19" t="str">
        <f aca="false">CONCATENATE(C403,$M$9)</f>
        <v>400.21.00.00.00-T</v>
      </c>
    </row>
    <row r="404" customFormat="false" ht="40.5" hidden="false" customHeight="false" outlineLevel="0" collapsed="false">
      <c r="A404" s="183" t="n">
        <v>395</v>
      </c>
      <c r="B404" s="189" t="s">
        <v>2245</v>
      </c>
      <c r="C404" s="190" t="s">
        <v>2246</v>
      </c>
      <c r="D404" s="190" t="s">
        <v>579</v>
      </c>
      <c r="E404" s="189" t="s">
        <v>2247</v>
      </c>
      <c r="F404" s="189" t="s">
        <v>2245</v>
      </c>
      <c r="G404" s="191" t="str">
        <f aca="false">TRIM(F404)</f>
        <v>Archivo de Trámite de la Administración Desconcentrada de Recaudación de Chihuahua 1</v>
      </c>
      <c r="H404" s="19" t="s">
        <v>352</v>
      </c>
      <c r="N404" s="19" t="str">
        <f aca="false">CONCATENATE(C404,$M$9)</f>
        <v>400.22.00.00.00-T</v>
      </c>
    </row>
    <row r="405" customFormat="false" ht="40.5" hidden="false" customHeight="false" outlineLevel="0" collapsed="false">
      <c r="A405" s="183" t="n">
        <v>396</v>
      </c>
      <c r="B405" s="189" t="s">
        <v>2248</v>
      </c>
      <c r="C405" s="190" t="s">
        <v>2249</v>
      </c>
      <c r="D405" s="190" t="s">
        <v>591</v>
      </c>
      <c r="E405" s="189" t="s">
        <v>2250</v>
      </c>
      <c r="F405" s="189" t="s">
        <v>2248</v>
      </c>
      <c r="G405" s="191" t="str">
        <f aca="false">TRIM(F405)</f>
        <v>Archivo de Trámite de la Administración Desconcentrada de Recaudación de Chihuahua 2</v>
      </c>
      <c r="H405" s="19" t="s">
        <v>352</v>
      </c>
      <c r="N405" s="19" t="str">
        <f aca="false">CONCATENATE(C405,$M$9)</f>
        <v>400.23.00.00.00-T</v>
      </c>
    </row>
    <row r="406" customFormat="false" ht="40.5" hidden="false" customHeight="false" outlineLevel="0" collapsed="false">
      <c r="A406" s="183" t="n">
        <v>397</v>
      </c>
      <c r="B406" s="189" t="s">
        <v>2251</v>
      </c>
      <c r="C406" s="190" t="s">
        <v>2252</v>
      </c>
      <c r="D406" s="190" t="s">
        <v>602</v>
      </c>
      <c r="E406" s="189" t="s">
        <v>2253</v>
      </c>
      <c r="F406" s="189" t="s">
        <v>2251</v>
      </c>
      <c r="G406" s="191" t="str">
        <f aca="false">TRIM(F406)</f>
        <v>Archivo de Trámite de la Administración Desconcentrada de Recaudación de Durango 1</v>
      </c>
      <c r="H406" s="19" t="s">
        <v>352</v>
      </c>
      <c r="N406" s="19" t="str">
        <f aca="false">CONCATENATE(C406,$M$9)</f>
        <v>400.24.00.00.00-T</v>
      </c>
    </row>
    <row r="407" customFormat="false" ht="40.5" hidden="false" customHeight="false" outlineLevel="0" collapsed="false">
      <c r="A407" s="183" t="n">
        <v>398</v>
      </c>
      <c r="B407" s="189" t="s">
        <v>2254</v>
      </c>
      <c r="C407" s="190" t="s">
        <v>2255</v>
      </c>
      <c r="D407" s="190" t="s">
        <v>613</v>
      </c>
      <c r="E407" s="189" t="s">
        <v>2256</v>
      </c>
      <c r="F407" s="189" t="s">
        <v>2254</v>
      </c>
      <c r="G407" s="191" t="str">
        <f aca="false">TRIM(F407)</f>
        <v>Archivo de Trámite de la Administración Desconcentrada de Recaudación de Guanajuato 2</v>
      </c>
      <c r="H407" s="19" t="s">
        <v>352</v>
      </c>
      <c r="N407" s="19" t="str">
        <f aca="false">CONCATENATE(C407,$M$9)</f>
        <v>400.26.00.00.00-T</v>
      </c>
    </row>
    <row r="408" customFormat="false" ht="40.5" hidden="false" customHeight="false" outlineLevel="0" collapsed="false">
      <c r="A408" s="183" t="n">
        <v>399</v>
      </c>
      <c r="B408" s="189" t="s">
        <v>2257</v>
      </c>
      <c r="C408" s="190" t="s">
        <v>2258</v>
      </c>
      <c r="D408" s="190" t="s">
        <v>624</v>
      </c>
      <c r="E408" s="189" t="s">
        <v>2259</v>
      </c>
      <c r="F408" s="189" t="s">
        <v>2257</v>
      </c>
      <c r="G408" s="191" t="str">
        <f aca="false">TRIM(F408)</f>
        <v>Archivo de Trámite de la Administración Desconcentrada de Recaudación de Guanajuato 3</v>
      </c>
      <c r="H408" s="19" t="s">
        <v>352</v>
      </c>
      <c r="N408" s="19" t="str">
        <f aca="false">CONCATENATE(C408,$M$9)</f>
        <v>400.27.00.00.00-T</v>
      </c>
    </row>
    <row r="409" customFormat="false" ht="40.5" hidden="false" customHeight="false" outlineLevel="0" collapsed="false">
      <c r="A409" s="183" t="n">
        <v>400</v>
      </c>
      <c r="B409" s="189" t="s">
        <v>2260</v>
      </c>
      <c r="C409" s="190" t="s">
        <v>2261</v>
      </c>
      <c r="D409" s="190" t="s">
        <v>635</v>
      </c>
      <c r="E409" s="189" t="s">
        <v>2262</v>
      </c>
      <c r="F409" s="189" t="s">
        <v>2260</v>
      </c>
      <c r="G409" s="191" t="str">
        <f aca="false">TRIM(F409)</f>
        <v>Archivo de Trámite de la Administración Desconcentrada de Recaudación de Guerrero 1</v>
      </c>
      <c r="H409" s="19" t="s">
        <v>352</v>
      </c>
      <c r="N409" s="19" t="str">
        <f aca="false">CONCATENATE(C409,$M$9)</f>
        <v>400.28.00.00.00-T</v>
      </c>
    </row>
    <row r="410" customFormat="false" ht="27" hidden="false" customHeight="false" outlineLevel="0" collapsed="false">
      <c r="A410" s="183" t="n">
        <v>401</v>
      </c>
      <c r="B410" s="189" t="s">
        <v>2263</v>
      </c>
      <c r="C410" s="190" t="s">
        <v>2264</v>
      </c>
      <c r="D410" s="190" t="s">
        <v>646</v>
      </c>
      <c r="E410" s="189" t="s">
        <v>2265</v>
      </c>
      <c r="F410" s="189" t="s">
        <v>2263</v>
      </c>
      <c r="G410" s="191" t="str">
        <f aca="false">TRIM(F410)</f>
        <v>Archivo de Trámite de la Administración Desconcentrada de Recaudación de Hidalgo 1</v>
      </c>
      <c r="H410" s="19" t="s">
        <v>352</v>
      </c>
      <c r="N410" s="19" t="str">
        <f aca="false">CONCATENATE(C410,$M$9)</f>
        <v>400.30.00.00.00-T</v>
      </c>
    </row>
    <row r="411" customFormat="false" ht="27" hidden="false" customHeight="false" outlineLevel="0" collapsed="false">
      <c r="A411" s="183" t="n">
        <v>402</v>
      </c>
      <c r="B411" s="189" t="s">
        <v>2266</v>
      </c>
      <c r="C411" s="190" t="s">
        <v>2267</v>
      </c>
      <c r="D411" s="190" t="s">
        <v>657</v>
      </c>
      <c r="E411" s="189" t="s">
        <v>2268</v>
      </c>
      <c r="F411" s="189" t="s">
        <v>2266</v>
      </c>
      <c r="G411" s="191" t="str">
        <f aca="false">TRIM(F411)</f>
        <v>Archivo de Trámite de la Administración Desconcentrada de Recaudación de Jalisco 1</v>
      </c>
      <c r="H411" s="19" t="s">
        <v>352</v>
      </c>
      <c r="N411" s="19" t="str">
        <f aca="false">CONCATENATE(C411,$M$9)</f>
        <v>400.31.00.00.00-T</v>
      </c>
    </row>
    <row r="412" customFormat="false" ht="27" hidden="false" customHeight="false" outlineLevel="0" collapsed="false">
      <c r="A412" s="183" t="n">
        <v>403</v>
      </c>
      <c r="B412" s="189" t="s">
        <v>2269</v>
      </c>
      <c r="C412" s="190" t="s">
        <v>2270</v>
      </c>
      <c r="D412" s="190" t="s">
        <v>668</v>
      </c>
      <c r="E412" s="189" t="s">
        <v>2271</v>
      </c>
      <c r="F412" s="189" t="s">
        <v>2269</v>
      </c>
      <c r="G412" s="191" t="str">
        <f aca="false">TRIM(F412)</f>
        <v>Archivo de Trámite de la Administración Desconcentrada de Recaudación de Jalisco 2</v>
      </c>
      <c r="H412" s="19" t="s">
        <v>352</v>
      </c>
      <c r="N412" s="19" t="str">
        <f aca="false">CONCATENATE(C412,$M$9)</f>
        <v>400.32.00.00.00-T</v>
      </c>
    </row>
    <row r="413" customFormat="false" ht="27" hidden="false" customHeight="false" outlineLevel="0" collapsed="false">
      <c r="A413" s="183" t="n">
        <v>404</v>
      </c>
      <c r="B413" s="189" t="s">
        <v>2272</v>
      </c>
      <c r="C413" s="190" t="s">
        <v>2273</v>
      </c>
      <c r="D413" s="190" t="s">
        <v>679</v>
      </c>
      <c r="E413" s="189" t="s">
        <v>2274</v>
      </c>
      <c r="F413" s="189" t="s">
        <v>2272</v>
      </c>
      <c r="G413" s="191" t="str">
        <f aca="false">TRIM(F413)</f>
        <v>Archivo de Trámite de la Administración Desconcentrada de Recaudación de Jalisco 3</v>
      </c>
      <c r="H413" s="19" t="s">
        <v>352</v>
      </c>
      <c r="N413" s="19" t="str">
        <f aca="false">CONCATENATE(C413,$M$9)</f>
        <v>400.33.00.00.00-T</v>
      </c>
    </row>
    <row r="414" customFormat="false" ht="27" hidden="false" customHeight="false" outlineLevel="0" collapsed="false">
      <c r="A414" s="183" t="n">
        <v>405</v>
      </c>
      <c r="B414" s="189" t="s">
        <v>2275</v>
      </c>
      <c r="C414" s="190" t="s">
        <v>2276</v>
      </c>
      <c r="D414" s="190" t="s">
        <v>690</v>
      </c>
      <c r="E414" s="189" t="s">
        <v>2277</v>
      </c>
      <c r="F414" s="189" t="s">
        <v>2275</v>
      </c>
      <c r="G414" s="191" t="str">
        <f aca="false">TRIM(F414)</f>
        <v>Archivo de Trámite de la Administración Desconcentrada de Recaudación de México 1</v>
      </c>
      <c r="H414" s="19" t="s">
        <v>352</v>
      </c>
      <c r="N414" s="19" t="str">
        <f aca="false">CONCATENATE(C414,$M$9)</f>
        <v>400.36.00.00.00-T</v>
      </c>
    </row>
    <row r="415" customFormat="false" ht="27" hidden="false" customHeight="false" outlineLevel="0" collapsed="false">
      <c r="A415" s="183" t="n">
        <v>406</v>
      </c>
      <c r="B415" s="189" t="s">
        <v>2278</v>
      </c>
      <c r="C415" s="190" t="s">
        <v>2279</v>
      </c>
      <c r="D415" s="190" t="s">
        <v>701</v>
      </c>
      <c r="E415" s="189" t="s">
        <v>2280</v>
      </c>
      <c r="F415" s="189" t="s">
        <v>2278</v>
      </c>
      <c r="G415" s="191" t="str">
        <f aca="false">TRIM(F415)</f>
        <v>Archivo de Trámite de la Administración Desconcentrada de Recaudación de México 2</v>
      </c>
      <c r="H415" s="19" t="s">
        <v>352</v>
      </c>
      <c r="N415" s="19" t="str">
        <f aca="false">CONCATENATE(C415,$M$9)</f>
        <v>400.37.00.00.00-T</v>
      </c>
    </row>
    <row r="416" customFormat="false" ht="40.5" hidden="false" customHeight="false" outlineLevel="0" collapsed="false">
      <c r="A416" s="183" t="n">
        <v>407</v>
      </c>
      <c r="B416" s="189" t="s">
        <v>2281</v>
      </c>
      <c r="C416" s="190" t="s">
        <v>2282</v>
      </c>
      <c r="D416" s="190" t="s">
        <v>712</v>
      </c>
      <c r="E416" s="189" t="s">
        <v>2283</v>
      </c>
      <c r="F416" s="189" t="s">
        <v>2281</v>
      </c>
      <c r="G416" s="191" t="str">
        <f aca="false">TRIM(F416)</f>
        <v>Archivo de Trámite de la Administración Desconcentrada de Recaudación de Michoacán 1</v>
      </c>
      <c r="H416" s="19" t="s">
        <v>352</v>
      </c>
      <c r="N416" s="19" t="str">
        <f aca="false">CONCATENATE(C416,$M$9)</f>
        <v>400.38.00.00.00-T</v>
      </c>
    </row>
    <row r="417" customFormat="false" ht="40.5" hidden="false" customHeight="false" outlineLevel="0" collapsed="false">
      <c r="A417" s="183" t="n">
        <v>408</v>
      </c>
      <c r="B417" s="189" t="s">
        <v>2284</v>
      </c>
      <c r="C417" s="190" t="s">
        <v>2285</v>
      </c>
      <c r="D417" s="190" t="s">
        <v>724</v>
      </c>
      <c r="E417" s="189" t="s">
        <v>2286</v>
      </c>
      <c r="F417" s="189" t="s">
        <v>2284</v>
      </c>
      <c r="G417" s="191" t="str">
        <f aca="false">TRIM(F417)</f>
        <v>Archivo de Trámite de la Administración Desconcentrada de Recaudación de Morelos 1</v>
      </c>
      <c r="H417" s="19" t="s">
        <v>352</v>
      </c>
      <c r="N417" s="19" t="str">
        <f aca="false">CONCATENATE(C417,$M$9)</f>
        <v>400.40.00.00.00-T</v>
      </c>
    </row>
    <row r="418" customFormat="false" ht="27" hidden="false" customHeight="false" outlineLevel="0" collapsed="false">
      <c r="A418" s="183" t="n">
        <v>409</v>
      </c>
      <c r="B418" s="189" t="s">
        <v>2287</v>
      </c>
      <c r="C418" s="190" t="s">
        <v>2288</v>
      </c>
      <c r="D418" s="190" t="s">
        <v>735</v>
      </c>
      <c r="E418" s="189" t="s">
        <v>2289</v>
      </c>
      <c r="F418" s="189" t="s">
        <v>2287</v>
      </c>
      <c r="G418" s="191" t="str">
        <f aca="false">TRIM(F418)</f>
        <v>Archivo de Trámite de la Administración Desconcentrada de Recaudación de Nayarit 1</v>
      </c>
      <c r="H418" s="19" t="s">
        <v>352</v>
      </c>
      <c r="N418" s="19" t="str">
        <f aca="false">CONCATENATE(C418,$M$9)</f>
        <v>400.41.00.00.00-T</v>
      </c>
    </row>
    <row r="419" customFormat="false" ht="40.5" hidden="false" customHeight="false" outlineLevel="0" collapsed="false">
      <c r="A419" s="183" t="n">
        <v>410</v>
      </c>
      <c r="B419" s="189" t="s">
        <v>2290</v>
      </c>
      <c r="C419" s="190" t="s">
        <v>2291</v>
      </c>
      <c r="D419" s="190" t="s">
        <v>746</v>
      </c>
      <c r="E419" s="189" t="s">
        <v>2292</v>
      </c>
      <c r="F419" s="189" t="s">
        <v>2290</v>
      </c>
      <c r="G419" s="191" t="str">
        <f aca="false">TRIM(F419)</f>
        <v>Archivo de Trámite de la Administración Desconcentrada de Recaudación de Nuevo León 1</v>
      </c>
      <c r="H419" s="19" t="s">
        <v>352</v>
      </c>
      <c r="N419" s="19" t="str">
        <f aca="false">CONCATENATE(C419,$M$9)</f>
        <v>400.42.00.00.00-T</v>
      </c>
    </row>
    <row r="420" customFormat="false" ht="40.5" hidden="false" customHeight="false" outlineLevel="0" collapsed="false">
      <c r="A420" s="183" t="n">
        <v>411</v>
      </c>
      <c r="B420" s="189" t="s">
        <v>2293</v>
      </c>
      <c r="C420" s="190" t="s">
        <v>2294</v>
      </c>
      <c r="D420" s="190" t="s">
        <v>757</v>
      </c>
      <c r="E420" s="189" t="s">
        <v>2295</v>
      </c>
      <c r="F420" s="189" t="s">
        <v>2293</v>
      </c>
      <c r="G420" s="191" t="str">
        <f aca="false">TRIM(F420)</f>
        <v>Archivo de Trámite de la Administración Desconcentrada de Recaudación de Nuevo León 2</v>
      </c>
      <c r="H420" s="19" t="s">
        <v>352</v>
      </c>
      <c r="N420" s="19" t="str">
        <f aca="false">CONCATENATE(C420,$M$9)</f>
        <v>400.43.00.00.00-T</v>
      </c>
    </row>
    <row r="421" customFormat="false" ht="40.5" hidden="false" customHeight="false" outlineLevel="0" collapsed="false">
      <c r="A421" s="183" t="n">
        <v>412</v>
      </c>
      <c r="B421" s="189" t="s">
        <v>2296</v>
      </c>
      <c r="C421" s="190" t="s">
        <v>2297</v>
      </c>
      <c r="D421" s="190" t="s">
        <v>768</v>
      </c>
      <c r="E421" s="189" t="s">
        <v>2298</v>
      </c>
      <c r="F421" s="189" t="s">
        <v>2296</v>
      </c>
      <c r="G421" s="191" t="str">
        <f aca="false">TRIM(F421)</f>
        <v>Archivo de Trámite de la Administración Desconcentrada de Recaudación de Nuevo León 3</v>
      </c>
      <c r="H421" s="19" t="s">
        <v>352</v>
      </c>
      <c r="N421" s="19" t="str">
        <f aca="false">CONCATENATE(C421,$M$9)</f>
        <v>400.44.00.00.00-T</v>
      </c>
    </row>
    <row r="422" customFormat="false" ht="40.5" hidden="false" customHeight="false" outlineLevel="0" collapsed="false">
      <c r="A422" s="183" t="n">
        <v>413</v>
      </c>
      <c r="B422" s="189" t="s">
        <v>2299</v>
      </c>
      <c r="C422" s="190" t="s">
        <v>2300</v>
      </c>
      <c r="D422" s="190" t="s">
        <v>779</v>
      </c>
      <c r="E422" s="189" t="s">
        <v>2301</v>
      </c>
      <c r="F422" s="189" t="s">
        <v>2299</v>
      </c>
      <c r="G422" s="191" t="str">
        <f aca="false">TRIM(F422)</f>
        <v>Archivo de Trámite de la Administración Desconcentrada de Recaudación de Oaxaca de Juárez 1</v>
      </c>
      <c r="H422" s="19" t="s">
        <v>352</v>
      </c>
      <c r="N422" s="19" t="str">
        <f aca="false">CONCATENATE(C422,$M$9)</f>
        <v>400.45.00.00.00-T</v>
      </c>
    </row>
    <row r="423" customFormat="false" ht="27" hidden="false" customHeight="false" outlineLevel="0" collapsed="false">
      <c r="A423" s="183" t="n">
        <v>414</v>
      </c>
      <c r="B423" s="189" t="s">
        <v>2302</v>
      </c>
      <c r="C423" s="190" t="s">
        <v>2303</v>
      </c>
      <c r="D423" s="190" t="s">
        <v>790</v>
      </c>
      <c r="E423" s="189" t="s">
        <v>2304</v>
      </c>
      <c r="F423" s="189" t="s">
        <v>2302</v>
      </c>
      <c r="G423" s="191" t="str">
        <f aca="false">TRIM(F423)</f>
        <v>Archivo de Trámite de la Administración Desconcentrada de Recaudación de Puebla 1</v>
      </c>
      <c r="H423" s="19" t="s">
        <v>352</v>
      </c>
      <c r="N423" s="19" t="str">
        <f aca="false">CONCATENATE(C423,$M$9)</f>
        <v>400.46.00.00.00-T</v>
      </c>
    </row>
    <row r="424" customFormat="false" ht="27" hidden="false" customHeight="false" outlineLevel="0" collapsed="false">
      <c r="A424" s="183" t="n">
        <v>415</v>
      </c>
      <c r="B424" s="189" t="s">
        <v>2305</v>
      </c>
      <c r="C424" s="190" t="s">
        <v>2306</v>
      </c>
      <c r="D424" s="190" t="s">
        <v>801</v>
      </c>
      <c r="E424" s="189" t="s">
        <v>2307</v>
      </c>
      <c r="F424" s="189" t="s">
        <v>2305</v>
      </c>
      <c r="G424" s="191" t="str">
        <f aca="false">TRIM(F424)</f>
        <v>Archivo de Trámite de la Administración Desconcentrada de Recaudación de Puebla 2</v>
      </c>
      <c r="H424" s="19" t="s">
        <v>352</v>
      </c>
      <c r="N424" s="19" t="str">
        <f aca="false">CONCATENATE(C424,$M$9)</f>
        <v>400.47.00.00.00-T</v>
      </c>
    </row>
    <row r="425" customFormat="false" ht="40.5" hidden="false" customHeight="false" outlineLevel="0" collapsed="false">
      <c r="A425" s="183" t="n">
        <v>416</v>
      </c>
      <c r="B425" s="189" t="s">
        <v>2308</v>
      </c>
      <c r="C425" s="190" t="s">
        <v>2309</v>
      </c>
      <c r="D425" s="190" t="s">
        <v>812</v>
      </c>
      <c r="E425" s="189" t="s">
        <v>2310</v>
      </c>
      <c r="F425" s="189" t="s">
        <v>2308</v>
      </c>
      <c r="G425" s="191" t="str">
        <f aca="false">TRIM(F425)</f>
        <v>Archivo de Trámite de la Administración Desconcentrada de Recaudación de Querétaro 1</v>
      </c>
      <c r="H425" s="19" t="s">
        <v>352</v>
      </c>
      <c r="N425" s="19" t="str">
        <f aca="false">CONCATENATE(C425,$M$9)</f>
        <v>400.48.00.00.00-T</v>
      </c>
    </row>
    <row r="426" customFormat="false" ht="40.5" hidden="false" customHeight="false" outlineLevel="0" collapsed="false">
      <c r="A426" s="183" t="n">
        <v>417</v>
      </c>
      <c r="B426" s="189" t="s">
        <v>2311</v>
      </c>
      <c r="C426" s="190" t="s">
        <v>2312</v>
      </c>
      <c r="D426" s="190" t="s">
        <v>823</v>
      </c>
      <c r="E426" s="189" t="s">
        <v>2313</v>
      </c>
      <c r="F426" s="189" t="s">
        <v>2311</v>
      </c>
      <c r="G426" s="191" t="str">
        <f aca="false">TRIM(F426)</f>
        <v>Archivo de Trámite de la Administración Desconcentrada de Recaudación de Quintana Roo 2</v>
      </c>
      <c r="H426" s="19" t="s">
        <v>352</v>
      </c>
      <c r="N426" s="19" t="str">
        <f aca="false">CONCATENATE(C426,$M$9)</f>
        <v>400.50.00.00.00-T</v>
      </c>
    </row>
    <row r="427" customFormat="false" ht="40.5" hidden="false" customHeight="false" outlineLevel="0" collapsed="false">
      <c r="A427" s="183" t="n">
        <v>418</v>
      </c>
      <c r="B427" s="189" t="s">
        <v>2314</v>
      </c>
      <c r="C427" s="190" t="s">
        <v>2315</v>
      </c>
      <c r="D427" s="190" t="s">
        <v>834</v>
      </c>
      <c r="E427" s="189" t="s">
        <v>2316</v>
      </c>
      <c r="F427" s="189" t="s">
        <v>2317</v>
      </c>
      <c r="G427" s="191" t="str">
        <f aca="false">TRIM(F427)</f>
        <v>Archivo de Trámite de la Administración Desconcentrada de Recaudación de San Luis Potosí 1</v>
      </c>
      <c r="H427" s="19" t="s">
        <v>352</v>
      </c>
      <c r="N427" s="19" t="str">
        <f aca="false">CONCATENATE(C427,$M$9)</f>
        <v>400.51.00.00.00-T</v>
      </c>
    </row>
    <row r="428" customFormat="false" ht="27" hidden="false" customHeight="false" outlineLevel="0" collapsed="false">
      <c r="A428" s="183" t="n">
        <v>419</v>
      </c>
      <c r="B428" s="189" t="s">
        <v>2318</v>
      </c>
      <c r="C428" s="190" t="s">
        <v>2319</v>
      </c>
      <c r="D428" s="190" t="s">
        <v>845</v>
      </c>
      <c r="E428" s="189" t="s">
        <v>2320</v>
      </c>
      <c r="F428" s="189" t="s">
        <v>2321</v>
      </c>
      <c r="G428" s="191" t="str">
        <f aca="false">TRIM(F428)</f>
        <v>Archivo de Trámite de la Administración Desconcentrada de Recaudación de Sinaloa 1</v>
      </c>
      <c r="H428" s="19" t="s">
        <v>352</v>
      </c>
      <c r="N428" s="19" t="str">
        <f aca="false">CONCATENATE(C428,$M$9)</f>
        <v>400.52.00.00.00-T</v>
      </c>
    </row>
    <row r="429" customFormat="false" ht="27" hidden="false" customHeight="false" outlineLevel="0" collapsed="false">
      <c r="A429" s="183" t="n">
        <v>420</v>
      </c>
      <c r="B429" s="189" t="s">
        <v>2322</v>
      </c>
      <c r="C429" s="190" t="s">
        <v>2323</v>
      </c>
      <c r="D429" s="190" t="s">
        <v>856</v>
      </c>
      <c r="E429" s="189" t="s">
        <v>2324</v>
      </c>
      <c r="F429" s="189" t="s">
        <v>2322</v>
      </c>
      <c r="G429" s="191" t="str">
        <f aca="false">TRIM(F429)</f>
        <v>Archivo de Trámite de la Administración Desconcentrada de Recaudación de Sinaloa 2</v>
      </c>
      <c r="H429" s="19" t="s">
        <v>352</v>
      </c>
      <c r="N429" s="19" t="str">
        <f aca="false">CONCATENATE(C429,$M$9)</f>
        <v>400.53.00.00.00-T</v>
      </c>
    </row>
    <row r="430" customFormat="false" ht="27" hidden="false" customHeight="false" outlineLevel="0" collapsed="false">
      <c r="A430" s="183" t="n">
        <v>421</v>
      </c>
      <c r="B430" s="189" t="s">
        <v>2325</v>
      </c>
      <c r="C430" s="190" t="s">
        <v>2326</v>
      </c>
      <c r="D430" s="190" t="s">
        <v>867</v>
      </c>
      <c r="E430" s="189" t="s">
        <v>2327</v>
      </c>
      <c r="F430" s="189" t="s">
        <v>2328</v>
      </c>
      <c r="G430" s="191" t="str">
        <f aca="false">TRIM(F430)</f>
        <v>Archivo de Trámite de la Administración Desconcentrada de Recaudación de Sonora 1</v>
      </c>
      <c r="H430" s="19" t="s">
        <v>352</v>
      </c>
      <c r="N430" s="19" t="str">
        <f aca="false">CONCATENATE(C430,$M$9)</f>
        <v>400.55.00.00.00-T</v>
      </c>
    </row>
    <row r="431" customFormat="false" ht="27" hidden="false" customHeight="false" outlineLevel="0" collapsed="false">
      <c r="A431" s="183" t="n">
        <v>422</v>
      </c>
      <c r="B431" s="189" t="s">
        <v>2329</v>
      </c>
      <c r="C431" s="190" t="s">
        <v>2330</v>
      </c>
      <c r="D431" s="190" t="s">
        <v>879</v>
      </c>
      <c r="E431" s="189" t="s">
        <v>2331</v>
      </c>
      <c r="F431" s="189" t="s">
        <v>2332</v>
      </c>
      <c r="G431" s="191" t="str">
        <f aca="false">TRIM(F431)</f>
        <v>Archivo de Trámite de la Administración Desconcentrada de Recaudación de Sonora 2</v>
      </c>
      <c r="H431" s="19" t="s">
        <v>352</v>
      </c>
      <c r="N431" s="19" t="str">
        <f aca="false">CONCATENATE(C431,$M$9)</f>
        <v>400.56.00.00.00-T</v>
      </c>
    </row>
    <row r="432" customFormat="false" ht="27" hidden="false" customHeight="false" outlineLevel="0" collapsed="false">
      <c r="A432" s="183" t="n">
        <v>423</v>
      </c>
      <c r="B432" s="189" t="s">
        <v>2333</v>
      </c>
      <c r="C432" s="190" t="s">
        <v>2334</v>
      </c>
      <c r="D432" s="190" t="s">
        <v>890</v>
      </c>
      <c r="E432" s="189" t="s">
        <v>2335</v>
      </c>
      <c r="F432" s="189" t="s">
        <v>2336</v>
      </c>
      <c r="G432" s="191" t="str">
        <f aca="false">TRIM(F432)</f>
        <v>Archivo de Trámite de la Administración Desconcentrada de Recaudación de Sonora 3</v>
      </c>
      <c r="H432" s="19" t="s">
        <v>352</v>
      </c>
      <c r="N432" s="19" t="str">
        <f aca="false">CONCATENATE(C432,$M$9)</f>
        <v>400.57.00.00.00-T</v>
      </c>
    </row>
    <row r="433" customFormat="false" ht="40.5" hidden="false" customHeight="false" outlineLevel="0" collapsed="false">
      <c r="A433" s="183" t="n">
        <v>424</v>
      </c>
      <c r="B433" s="189" t="s">
        <v>2337</v>
      </c>
      <c r="C433" s="190" t="s">
        <v>2338</v>
      </c>
      <c r="D433" s="190" t="s">
        <v>901</v>
      </c>
      <c r="E433" s="189" t="s">
        <v>2339</v>
      </c>
      <c r="F433" s="189" t="s">
        <v>2340</v>
      </c>
      <c r="G433" s="191" t="str">
        <f aca="false">TRIM(F433)</f>
        <v>Archivo de Trámite de la Administración Desconcentrada de Recaudación de Tabasco 1</v>
      </c>
      <c r="H433" s="19" t="s">
        <v>352</v>
      </c>
      <c r="N433" s="19" t="str">
        <f aca="false">CONCATENATE(C433,$M$9)</f>
        <v>400.58.00.00.00-T</v>
      </c>
    </row>
    <row r="434" customFormat="false" ht="40.5" hidden="false" customHeight="false" outlineLevel="0" collapsed="false">
      <c r="A434" s="183" t="n">
        <v>425</v>
      </c>
      <c r="B434" s="189" t="s">
        <v>2341</v>
      </c>
      <c r="C434" s="190" t="s">
        <v>2342</v>
      </c>
      <c r="D434" s="190" t="s">
        <v>912</v>
      </c>
      <c r="E434" s="189" t="s">
        <v>2343</v>
      </c>
      <c r="F434" s="189" t="s">
        <v>2344</v>
      </c>
      <c r="G434" s="191" t="str">
        <f aca="false">TRIM(F434)</f>
        <v>Archivo de Trámite de la Administración Desconcentrada de Recaudación de Tamaulipas 1</v>
      </c>
      <c r="H434" s="19" t="s">
        <v>352</v>
      </c>
      <c r="N434" s="19" t="str">
        <f aca="false">CONCATENATE(C434,$M$9)</f>
        <v>400.59.00.00.00-T</v>
      </c>
    </row>
    <row r="435" customFormat="false" ht="40.5" hidden="false" customHeight="false" outlineLevel="0" collapsed="false">
      <c r="A435" s="183" t="n">
        <v>426</v>
      </c>
      <c r="B435" s="189" t="s">
        <v>2345</v>
      </c>
      <c r="C435" s="190" t="s">
        <v>2346</v>
      </c>
      <c r="D435" s="190" t="s">
        <v>923</v>
      </c>
      <c r="E435" s="189" t="s">
        <v>2347</v>
      </c>
      <c r="F435" s="189" t="s">
        <v>2348</v>
      </c>
      <c r="G435" s="191" t="str">
        <f aca="false">TRIM(F435)</f>
        <v>Archivo de Trámite de la Administración Desconcentrada de Recaudación de Tamaulipas 3</v>
      </c>
      <c r="H435" s="19" t="s">
        <v>352</v>
      </c>
      <c r="N435" s="19" t="str">
        <f aca="false">CONCATENATE(C435,$M$9)</f>
        <v>400.61.00.00.00-T</v>
      </c>
    </row>
    <row r="436" customFormat="false" ht="40.5" hidden="false" customHeight="false" outlineLevel="0" collapsed="false">
      <c r="A436" s="183" t="n">
        <v>427</v>
      </c>
      <c r="B436" s="189" t="s">
        <v>2349</v>
      </c>
      <c r="C436" s="190" t="s">
        <v>2350</v>
      </c>
      <c r="D436" s="190" t="s">
        <v>934</v>
      </c>
      <c r="E436" s="189" t="s">
        <v>2351</v>
      </c>
      <c r="F436" s="189" t="s">
        <v>2352</v>
      </c>
      <c r="G436" s="191" t="str">
        <f aca="false">TRIM(F436)</f>
        <v>Archivo de Trámite de la Administración Desconcentrada de Recaudación de Tamaulipas 4</v>
      </c>
      <c r="H436" s="19" t="s">
        <v>352</v>
      </c>
      <c r="N436" s="19" t="str">
        <f aca="false">CONCATENATE(C436,$M$9)</f>
        <v>400.62.00.00.00-T</v>
      </c>
    </row>
    <row r="437" customFormat="false" ht="40.5" hidden="false" customHeight="false" outlineLevel="0" collapsed="false">
      <c r="A437" s="183" t="n">
        <v>428</v>
      </c>
      <c r="B437" s="189" t="s">
        <v>2353</v>
      </c>
      <c r="C437" s="190" t="s">
        <v>2354</v>
      </c>
      <c r="D437" s="190" t="s">
        <v>945</v>
      </c>
      <c r="E437" s="189" t="s">
        <v>2355</v>
      </c>
      <c r="F437" s="189" t="s">
        <v>2356</v>
      </c>
      <c r="G437" s="191" t="str">
        <f aca="false">TRIM(F437)</f>
        <v>Archivo de Trámite de la Administración Desconcentrada de Recaudación de Tamaulipas 5</v>
      </c>
      <c r="H437" s="19" t="s">
        <v>352</v>
      </c>
      <c r="N437" s="19" t="str">
        <f aca="false">CONCATENATE(C437,$M$9)</f>
        <v>400.63.00.00.00-T</v>
      </c>
    </row>
    <row r="438" customFormat="false" ht="27" hidden="false" customHeight="false" outlineLevel="0" collapsed="false">
      <c r="A438" s="183" t="n">
        <v>429</v>
      </c>
      <c r="B438" s="189" t="s">
        <v>2357</v>
      </c>
      <c r="C438" s="190" t="s">
        <v>2358</v>
      </c>
      <c r="D438" s="190" t="s">
        <v>956</v>
      </c>
      <c r="E438" s="189" t="s">
        <v>2359</v>
      </c>
      <c r="F438" s="189" t="s">
        <v>2360</v>
      </c>
      <c r="G438" s="191" t="str">
        <f aca="false">TRIM(F438)</f>
        <v>Archivo de Trámite de la Administración Desconcentrada de Recaudación de Tlaxcala 1</v>
      </c>
      <c r="H438" s="19" t="s">
        <v>352</v>
      </c>
      <c r="N438" s="19" t="str">
        <f aca="false">CONCATENATE(C438,$M$9)</f>
        <v>400.64.00.00.00-T</v>
      </c>
    </row>
    <row r="439" customFormat="false" ht="40.5" hidden="false" customHeight="false" outlineLevel="0" collapsed="false">
      <c r="A439" s="183" t="n">
        <v>430</v>
      </c>
      <c r="B439" s="189" t="s">
        <v>2361</v>
      </c>
      <c r="C439" s="190" t="s">
        <v>2362</v>
      </c>
      <c r="D439" s="190" t="s">
        <v>967</v>
      </c>
      <c r="E439" s="189" t="s">
        <v>2363</v>
      </c>
      <c r="F439" s="189" t="s">
        <v>2364</v>
      </c>
      <c r="G439" s="191" t="str">
        <f aca="false">TRIM(F439)</f>
        <v>Archivo de Trámite de la Administración Desconcentrada de Recaudación de Veracruz 1</v>
      </c>
      <c r="H439" s="19" t="s">
        <v>352</v>
      </c>
      <c r="N439" s="19" t="str">
        <f aca="false">CONCATENATE(C439,$M$9)</f>
        <v>400.65.00.00.00-T</v>
      </c>
    </row>
    <row r="440" customFormat="false" ht="40.5" hidden="false" customHeight="false" outlineLevel="0" collapsed="false">
      <c r="A440" s="183" t="n">
        <v>431</v>
      </c>
      <c r="B440" s="189" t="s">
        <v>2365</v>
      </c>
      <c r="C440" s="190" t="s">
        <v>2366</v>
      </c>
      <c r="D440" s="190" t="s">
        <v>979</v>
      </c>
      <c r="E440" s="189" t="s">
        <v>2367</v>
      </c>
      <c r="F440" s="189" t="s">
        <v>2368</v>
      </c>
      <c r="G440" s="191" t="str">
        <f aca="false">TRIM(F440)</f>
        <v>Archivo de Trámite de la Administración Desconcentrada de Recaudación de Veracruz 2</v>
      </c>
      <c r="H440" s="19" t="s">
        <v>352</v>
      </c>
      <c r="N440" s="19" t="str">
        <f aca="false">CONCATENATE(C440,$M$9)</f>
        <v>400.66.00.00.00-T</v>
      </c>
    </row>
    <row r="441" customFormat="false" ht="40.5" hidden="false" customHeight="false" outlineLevel="0" collapsed="false">
      <c r="A441" s="183" t="n">
        <v>432</v>
      </c>
      <c r="B441" s="189" t="s">
        <v>2369</v>
      </c>
      <c r="C441" s="190" t="s">
        <v>2370</v>
      </c>
      <c r="D441" s="190" t="s">
        <v>990</v>
      </c>
      <c r="E441" s="189" t="s">
        <v>2371</v>
      </c>
      <c r="F441" s="189" t="s">
        <v>2372</v>
      </c>
      <c r="G441" s="191" t="str">
        <f aca="false">TRIM(F441)</f>
        <v>Archivo de Trámite de la Administración Desconcentrada de Recaudación de Veracruz 4</v>
      </c>
      <c r="H441" s="19" t="s">
        <v>352</v>
      </c>
      <c r="N441" s="19" t="str">
        <f aca="false">CONCATENATE(C441,$M$9)</f>
        <v>400.68.00.00.00-T</v>
      </c>
    </row>
    <row r="442" customFormat="false" ht="40.5" hidden="false" customHeight="false" outlineLevel="0" collapsed="false">
      <c r="A442" s="183" t="n">
        <v>433</v>
      </c>
      <c r="B442" s="189" t="s">
        <v>2373</v>
      </c>
      <c r="C442" s="190" t="s">
        <v>2374</v>
      </c>
      <c r="D442" s="190" t="s">
        <v>1001</v>
      </c>
      <c r="E442" s="189" t="s">
        <v>2375</v>
      </c>
      <c r="F442" s="189" t="s">
        <v>2376</v>
      </c>
      <c r="G442" s="191" t="str">
        <f aca="false">TRIM(F442)</f>
        <v>Archivo de Trámite de la Administración Desconcentrada de Recaudación de Yucatán 1</v>
      </c>
      <c r="H442" s="19" t="s">
        <v>352</v>
      </c>
      <c r="N442" s="19" t="str">
        <f aca="false">CONCATENATE(C442,$M$9)</f>
        <v>400.70.00.00.00-T</v>
      </c>
    </row>
    <row r="443" customFormat="false" ht="40.5" hidden="false" customHeight="false" outlineLevel="0" collapsed="false">
      <c r="A443" s="183" t="n">
        <v>434</v>
      </c>
      <c r="B443" s="189" t="s">
        <v>2377</v>
      </c>
      <c r="C443" s="190" t="s">
        <v>2378</v>
      </c>
      <c r="D443" s="190" t="s">
        <v>1013</v>
      </c>
      <c r="E443" s="189" t="s">
        <v>2379</v>
      </c>
      <c r="F443" s="189" t="s">
        <v>2380</v>
      </c>
      <c r="G443" s="191" t="str">
        <f aca="false">TRIM(F443)</f>
        <v>Archivo de Trámite de la Administración Desconcentrada de Recaudación de Zacatecas 1</v>
      </c>
      <c r="H443" s="19" t="s">
        <v>352</v>
      </c>
      <c r="N443" s="19" t="str">
        <f aca="false">CONCATENATE(C443,$M$9)</f>
        <v>400.71.00.00.00-T</v>
      </c>
    </row>
    <row r="444" customFormat="false" ht="40.5" hidden="false" customHeight="false" outlineLevel="0" collapsed="false">
      <c r="A444" s="183" t="n">
        <v>435</v>
      </c>
      <c r="B444" s="189" t="s">
        <v>2381</v>
      </c>
      <c r="C444" s="190" t="s">
        <v>2382</v>
      </c>
      <c r="D444" s="190" t="s">
        <v>1025</v>
      </c>
      <c r="E444" s="189" t="s">
        <v>2383</v>
      </c>
      <c r="F444" s="189" t="s">
        <v>2384</v>
      </c>
      <c r="G444" s="191" t="str">
        <f aca="false">TRIM(F444)</f>
        <v>Archivo de Trámite de la Administración Desconcentrada de Recaudación del Distrito Federal 1</v>
      </c>
      <c r="H444" s="19" t="s">
        <v>352</v>
      </c>
      <c r="N444" s="19" t="str">
        <f aca="false">CONCATENATE(C444,$M$9)</f>
        <v>400.72.00.00.00-T</v>
      </c>
    </row>
    <row r="445" customFormat="false" ht="40.5" hidden="false" customHeight="false" outlineLevel="0" collapsed="false">
      <c r="A445" s="183" t="n">
        <v>436</v>
      </c>
      <c r="B445" s="189" t="s">
        <v>2385</v>
      </c>
      <c r="C445" s="190" t="s">
        <v>2386</v>
      </c>
      <c r="D445" s="190" t="s">
        <v>1036</v>
      </c>
      <c r="E445" s="189" t="s">
        <v>2387</v>
      </c>
      <c r="F445" s="189" t="s">
        <v>2388</v>
      </c>
      <c r="G445" s="191" t="str">
        <f aca="false">TRIM(F445)</f>
        <v>Archivo de Trámite de la Administración Desconcentrada de Recaudación del Distrito Federal 2</v>
      </c>
      <c r="H445" s="19" t="s">
        <v>352</v>
      </c>
      <c r="N445" s="19" t="str">
        <f aca="false">CONCATENATE(C445,$M$9)</f>
        <v>400.73.00.00.00-T</v>
      </c>
    </row>
    <row r="446" customFormat="false" ht="40.5" hidden="false" customHeight="false" outlineLevel="0" collapsed="false">
      <c r="A446" s="183" t="n">
        <v>437</v>
      </c>
      <c r="B446" s="189" t="s">
        <v>2389</v>
      </c>
      <c r="C446" s="190" t="s">
        <v>2390</v>
      </c>
      <c r="D446" s="190" t="s">
        <v>1047</v>
      </c>
      <c r="E446" s="189" t="s">
        <v>2391</v>
      </c>
      <c r="F446" s="189" t="s">
        <v>2392</v>
      </c>
      <c r="G446" s="191" t="str">
        <f aca="false">TRIM(F446)</f>
        <v>Archivo de Trámite de la Administración Desconcentrada de Recaudación del Distrito Federal 3</v>
      </c>
      <c r="H446" s="19" t="s">
        <v>352</v>
      </c>
      <c r="N446" s="19" t="str">
        <f aca="false">CONCATENATE(C446,$M$9)</f>
        <v>400.74.00.00.00-T</v>
      </c>
    </row>
    <row r="447" customFormat="false" ht="40.5" hidden="false" customHeight="false" outlineLevel="0" collapsed="false">
      <c r="A447" s="183" t="n">
        <v>438</v>
      </c>
      <c r="B447" s="189" t="s">
        <v>2393</v>
      </c>
      <c r="C447" s="190" t="s">
        <v>2394</v>
      </c>
      <c r="D447" s="190" t="s">
        <v>1058</v>
      </c>
      <c r="E447" s="189" t="s">
        <v>2395</v>
      </c>
      <c r="F447" s="189" t="s">
        <v>2396</v>
      </c>
      <c r="G447" s="191" t="str">
        <f aca="false">TRIM(F447)</f>
        <v>Archivo de Trámite de la Administración Desconcentrada de Recaudación del Distrito Federal 4</v>
      </c>
      <c r="H447" s="187" t="s">
        <v>352</v>
      </c>
      <c r="I447" s="187"/>
      <c r="J447" s="187"/>
      <c r="K447" s="187"/>
      <c r="L447" s="187"/>
      <c r="N447" s="19" t="str">
        <f aca="false">CONCATENATE(C447,$M$9)</f>
        <v>400.75.00.00.00-T</v>
      </c>
    </row>
    <row r="448" customFormat="false" ht="27" hidden="true" customHeight="false" outlineLevel="0" collapsed="false">
      <c r="A448" s="183" t="n">
        <v>439</v>
      </c>
      <c r="B448" s="189" t="s">
        <v>2397</v>
      </c>
      <c r="C448" s="190" t="s">
        <v>2398</v>
      </c>
      <c r="D448" s="190" t="s">
        <v>371</v>
      </c>
      <c r="E448" s="189" t="s">
        <v>2399</v>
      </c>
      <c r="F448" s="189" t="s">
        <v>2397</v>
      </c>
      <c r="G448" s="191" t="str">
        <f aca="false">TRIM(F448)</f>
        <v>Archivo de Trámite de la Administración Central de Recursos Financieros</v>
      </c>
      <c r="H448" s="187" t="s">
        <v>351</v>
      </c>
      <c r="I448" s="187"/>
      <c r="J448" s="187"/>
      <c r="K448" s="187"/>
      <c r="L448" s="187"/>
      <c r="N448" s="19" t="str">
        <f aca="false">CONCATENATE(C448,$M$9)</f>
        <v>300.01.00.00.00-T</v>
      </c>
    </row>
    <row r="449" s="187" customFormat="true" ht="27" hidden="true" customHeight="false" outlineLevel="0" collapsed="false">
      <c r="A449" s="183" t="n">
        <v>440</v>
      </c>
      <c r="B449" s="195" t="s">
        <v>2400</v>
      </c>
      <c r="C449" s="196" t="s">
        <v>2401</v>
      </c>
      <c r="D449" s="196" t="s">
        <v>388</v>
      </c>
      <c r="E449" s="195" t="s">
        <v>2402</v>
      </c>
      <c r="F449" s="195" t="s">
        <v>2400</v>
      </c>
      <c r="G449" s="191" t="str">
        <f aca="false">TRIM(F449)</f>
        <v>Archivo de Trámite de la Administración del Ciclo de Capital Humano 1</v>
      </c>
      <c r="H449" s="187" t="s">
        <v>351</v>
      </c>
      <c r="N449" s="19" t="str">
        <f aca="false">CONCATENATE(C449,$M$9)</f>
        <v>300.02.01.00.00-T</v>
      </c>
    </row>
    <row r="450" customFormat="false" ht="27" hidden="true" customHeight="false" outlineLevel="0" collapsed="false">
      <c r="A450" s="183" t="n">
        <v>441</v>
      </c>
      <c r="B450" s="189" t="s">
        <v>2403</v>
      </c>
      <c r="C450" s="190" t="s">
        <v>2404</v>
      </c>
      <c r="D450" s="190" t="s">
        <v>483</v>
      </c>
      <c r="E450" s="189" t="s">
        <v>2405</v>
      </c>
      <c r="F450" s="189" t="s">
        <v>2403</v>
      </c>
      <c r="G450" s="191" t="str">
        <f aca="false">TRIM(F450)</f>
        <v>Archivo de Trámite de la Administración de Estudios Organizacionales</v>
      </c>
      <c r="H450" s="187" t="s">
        <v>351</v>
      </c>
      <c r="I450" s="187"/>
      <c r="J450" s="187"/>
      <c r="K450" s="187"/>
      <c r="L450" s="187"/>
      <c r="N450" s="19" t="str">
        <f aca="false">CONCATENATE(C450,$M$9)</f>
        <v>300.02.08.00.00-T</v>
      </c>
    </row>
    <row r="451" customFormat="false" ht="27" hidden="true" customHeight="false" outlineLevel="0" collapsed="false">
      <c r="A451" s="183" t="n">
        <v>442</v>
      </c>
      <c r="B451" s="189" t="s">
        <v>2406</v>
      </c>
      <c r="C451" s="190" t="s">
        <v>2407</v>
      </c>
      <c r="D451" s="190" t="s">
        <v>402</v>
      </c>
      <c r="E451" s="189" t="s">
        <v>2408</v>
      </c>
      <c r="F451" s="189" t="s">
        <v>2406</v>
      </c>
      <c r="G451" s="191" t="str">
        <f aca="false">TRIM(F451)</f>
        <v>Archivo de Trámite de la Administración del Ciclo de Capital Humano 2</v>
      </c>
      <c r="H451" s="187" t="s">
        <v>351</v>
      </c>
      <c r="I451" s="187"/>
      <c r="J451" s="187"/>
      <c r="K451" s="187"/>
      <c r="L451" s="187"/>
      <c r="N451" s="19" t="str">
        <f aca="false">CONCATENATE(C451,$M$9)</f>
        <v>300.02.02.00.00-T</v>
      </c>
    </row>
    <row r="452" customFormat="false" ht="27" hidden="true" customHeight="false" outlineLevel="0" collapsed="false">
      <c r="A452" s="183" t="n">
        <v>443</v>
      </c>
      <c r="B452" s="189" t="s">
        <v>2409</v>
      </c>
      <c r="C452" s="190" t="s">
        <v>2410</v>
      </c>
      <c r="D452" s="190" t="s">
        <v>416</v>
      </c>
      <c r="E452" s="189" t="s">
        <v>2411</v>
      </c>
      <c r="F452" s="189" t="s">
        <v>2409</v>
      </c>
      <c r="G452" s="191" t="str">
        <f aca="false">TRIM(F452)</f>
        <v>Archivo de Trámite de la Administración del Ciclo de Capital Humano 3</v>
      </c>
      <c r="H452" s="187" t="s">
        <v>351</v>
      </c>
      <c r="I452" s="187"/>
      <c r="J452" s="187"/>
      <c r="K452" s="187"/>
      <c r="L452" s="187"/>
      <c r="N452" s="19" t="str">
        <f aca="false">CONCATENATE(C452,$M$9)</f>
        <v>300.02.03.00.00-T</v>
      </c>
    </row>
    <row r="453" customFormat="false" ht="27" hidden="true" customHeight="false" outlineLevel="0" collapsed="false">
      <c r="A453" s="183" t="n">
        <v>444</v>
      </c>
      <c r="B453" s="189" t="s">
        <v>2412</v>
      </c>
      <c r="C453" s="190" t="s">
        <v>2413</v>
      </c>
      <c r="D453" s="190" t="s">
        <v>430</v>
      </c>
      <c r="E453" s="189" t="s">
        <v>2414</v>
      </c>
      <c r="F453" s="189" t="s">
        <v>2412</v>
      </c>
      <c r="G453" s="191" t="str">
        <f aca="false">TRIM(F453)</f>
        <v>Archivo de Trámite de la Administración del Ciclo de Capital Humano 4</v>
      </c>
      <c r="H453" s="187" t="s">
        <v>351</v>
      </c>
      <c r="I453" s="187"/>
      <c r="J453" s="187"/>
      <c r="K453" s="187"/>
      <c r="L453" s="187"/>
      <c r="N453" s="19" t="str">
        <f aca="false">CONCATENATE(C453,$M$9)</f>
        <v>300.02.04.00.00-T</v>
      </c>
    </row>
    <row r="454" customFormat="false" ht="40.5" hidden="true" customHeight="false" outlineLevel="0" collapsed="false">
      <c r="A454" s="183" t="n">
        <v>445</v>
      </c>
      <c r="B454" s="189" t="s">
        <v>2415</v>
      </c>
      <c r="C454" s="190" t="s">
        <v>2416</v>
      </c>
      <c r="D454" s="190" t="s">
        <v>444</v>
      </c>
      <c r="E454" s="189" t="s">
        <v>2417</v>
      </c>
      <c r="F454" s="189" t="s">
        <v>2415</v>
      </c>
      <c r="G454" s="191" t="str">
        <f aca="false">TRIM(F454)</f>
        <v>Archivo de Trámite de la Administración del Ciclo de Capital Humano 5 CFTyCE Campus Tlalpan</v>
      </c>
      <c r="H454" s="187" t="s">
        <v>351</v>
      </c>
      <c r="I454" s="187"/>
      <c r="J454" s="187"/>
      <c r="K454" s="187"/>
      <c r="L454" s="187"/>
      <c r="N454" s="19" t="str">
        <f aca="false">CONCATENATE(C454,$M$9)</f>
        <v>300.02.05.01.00-T</v>
      </c>
    </row>
    <row r="455" customFormat="false" ht="40.5" hidden="true" customHeight="false" outlineLevel="0" collapsed="false">
      <c r="A455" s="183" t="n">
        <v>446</v>
      </c>
      <c r="B455" s="189" t="s">
        <v>2418</v>
      </c>
      <c r="C455" s="190" t="s">
        <v>2419</v>
      </c>
      <c r="D455" s="190" t="s">
        <v>457</v>
      </c>
      <c r="E455" s="189" t="s">
        <v>2420</v>
      </c>
      <c r="F455" s="189" t="s">
        <v>2418</v>
      </c>
      <c r="G455" s="191" t="str">
        <f aca="false">TRIM(F455)</f>
        <v>Archivo de Trámite de la Administración del Ciclo de Capital Humano 5 CFTYCE Campus Chichimequillas</v>
      </c>
      <c r="H455" s="187" t="s">
        <v>351</v>
      </c>
      <c r="I455" s="187"/>
      <c r="J455" s="187"/>
      <c r="K455" s="187"/>
      <c r="L455" s="187"/>
      <c r="N455" s="19" t="str">
        <f aca="false">CONCATENATE(C455,$M$9)</f>
        <v>300.02.05.03.00-T</v>
      </c>
    </row>
    <row r="456" customFormat="false" ht="27" hidden="true" customHeight="false" outlineLevel="0" collapsed="false">
      <c r="A456" s="183" t="n">
        <v>447</v>
      </c>
      <c r="B456" s="189" t="s">
        <v>2421</v>
      </c>
      <c r="C456" s="190" t="s">
        <v>2422</v>
      </c>
      <c r="D456" s="190" t="s">
        <v>470</v>
      </c>
      <c r="E456" s="189" t="s">
        <v>2423</v>
      </c>
      <c r="F456" s="189" t="s">
        <v>2421</v>
      </c>
      <c r="G456" s="191" t="str">
        <f aca="false">TRIM(F456)</f>
        <v>Archivo de Trámite de la Administración del Ciclo de Capital Humano 6</v>
      </c>
      <c r="H456" s="187" t="s">
        <v>351</v>
      </c>
      <c r="I456" s="187"/>
      <c r="J456" s="187"/>
      <c r="K456" s="187"/>
      <c r="L456" s="187"/>
      <c r="N456" s="19" t="str">
        <f aca="false">CONCATENATE(C456,$M$9)</f>
        <v>300.02.06.00.00-T</v>
      </c>
    </row>
    <row r="457" customFormat="false" ht="27" hidden="true" customHeight="false" outlineLevel="0" collapsed="false">
      <c r="A457" s="183" t="n">
        <v>448</v>
      </c>
      <c r="B457" s="189" t="s">
        <v>2424</v>
      </c>
      <c r="C457" s="190" t="s">
        <v>2425</v>
      </c>
      <c r="D457" s="190" t="s">
        <v>496</v>
      </c>
      <c r="E457" s="189" t="s">
        <v>2426</v>
      </c>
      <c r="F457" s="189" t="s">
        <v>2424</v>
      </c>
      <c r="G457" s="191" t="str">
        <f aca="false">TRIM(F457)</f>
        <v>Archivo de Trámite de la Administración Central de Destino de Bienes</v>
      </c>
      <c r="H457" s="187" t="s">
        <v>351</v>
      </c>
      <c r="I457" s="187"/>
      <c r="J457" s="187"/>
      <c r="K457" s="187"/>
      <c r="L457" s="187"/>
      <c r="N457" s="19" t="str">
        <f aca="false">CONCATENATE(C457,$M$9)</f>
        <v>300.03.00.00.00-T</v>
      </c>
    </row>
    <row r="458" customFormat="false" ht="27" hidden="true" customHeight="false" outlineLevel="0" collapsed="false">
      <c r="A458" s="183" t="n">
        <v>449</v>
      </c>
      <c r="B458" s="189" t="s">
        <v>2427</v>
      </c>
      <c r="C458" s="190" t="s">
        <v>2428</v>
      </c>
      <c r="D458" s="190" t="s">
        <v>508</v>
      </c>
      <c r="E458" s="189" t="s">
        <v>2429</v>
      </c>
      <c r="F458" s="189" t="s">
        <v>2427</v>
      </c>
      <c r="G458" s="191" t="str">
        <f aca="false">TRIM(F458)</f>
        <v>Archivo de Trámite de la Administración de Recursos Materiales 1</v>
      </c>
      <c r="H458" s="187" t="s">
        <v>351</v>
      </c>
      <c r="I458" s="187"/>
      <c r="J458" s="187"/>
      <c r="K458" s="187"/>
      <c r="L458" s="187"/>
      <c r="N458" s="19" t="str">
        <f aca="false">CONCATENATE(C458,$M$9)</f>
        <v>300.04.01.00.00-T</v>
      </c>
    </row>
    <row r="459" customFormat="false" ht="27" hidden="true" customHeight="false" outlineLevel="0" collapsed="false">
      <c r="A459" s="183" t="n">
        <v>450</v>
      </c>
      <c r="B459" s="189" t="s">
        <v>2430</v>
      </c>
      <c r="C459" s="190" t="s">
        <v>2431</v>
      </c>
      <c r="D459" s="190" t="s">
        <v>520</v>
      </c>
      <c r="E459" s="189" t="s">
        <v>2432</v>
      </c>
      <c r="F459" s="189" t="s">
        <v>2430</v>
      </c>
      <c r="G459" s="191" t="str">
        <f aca="false">TRIM(F459)</f>
        <v>Archivo de Trámite de la Administración de Recursos Materiales 2</v>
      </c>
      <c r="H459" s="187" t="s">
        <v>351</v>
      </c>
      <c r="I459" s="187"/>
      <c r="J459" s="187"/>
      <c r="K459" s="187"/>
      <c r="L459" s="187"/>
      <c r="N459" s="19" t="str">
        <f aca="false">CONCATENATE(C459,$M$9)</f>
        <v>300.04.02.00.00-T</v>
      </c>
    </row>
    <row r="460" customFormat="false" ht="27" hidden="true" customHeight="false" outlineLevel="0" collapsed="false">
      <c r="A460" s="183" t="n">
        <v>451</v>
      </c>
      <c r="B460" s="189" t="s">
        <v>2433</v>
      </c>
      <c r="C460" s="190" t="s">
        <v>2434</v>
      </c>
      <c r="D460" s="190" t="s">
        <v>533</v>
      </c>
      <c r="E460" s="189" t="s">
        <v>2435</v>
      </c>
      <c r="F460" s="189" t="s">
        <v>2433</v>
      </c>
      <c r="G460" s="191" t="str">
        <f aca="false">TRIM(F460)</f>
        <v>Archivo de Trámite de la Administración de Recursos Materiales 3</v>
      </c>
      <c r="H460" s="187" t="s">
        <v>351</v>
      </c>
      <c r="I460" s="187"/>
      <c r="J460" s="187"/>
      <c r="K460" s="187"/>
      <c r="L460" s="187"/>
      <c r="N460" s="19" t="str">
        <f aca="false">CONCATENATE(C460,$M$9)</f>
        <v>300.04.03.00.00-T</v>
      </c>
    </row>
    <row r="461" customFormat="false" ht="27" hidden="true" customHeight="false" outlineLevel="0" collapsed="false">
      <c r="A461" s="183" t="n">
        <v>452</v>
      </c>
      <c r="B461" s="189" t="s">
        <v>2436</v>
      </c>
      <c r="C461" s="190" t="s">
        <v>2437</v>
      </c>
      <c r="D461" s="190" t="s">
        <v>545</v>
      </c>
      <c r="E461" s="189" t="s">
        <v>2438</v>
      </c>
      <c r="F461" s="189" t="s">
        <v>2436</v>
      </c>
      <c r="G461" s="191" t="str">
        <f aca="false">TRIM(F461)</f>
        <v>Archivo de Trámite de la Administración de Recursos Materiales 4</v>
      </c>
      <c r="H461" s="187" t="s">
        <v>351</v>
      </c>
      <c r="I461" s="187"/>
      <c r="J461" s="187"/>
      <c r="K461" s="187"/>
      <c r="L461" s="187"/>
      <c r="N461" s="19" t="str">
        <f aca="false">CONCATENATE(C461,$M$9)</f>
        <v>300.04.04.00.00-T</v>
      </c>
    </row>
    <row r="462" customFormat="false" ht="27" hidden="true" customHeight="false" outlineLevel="0" collapsed="false">
      <c r="A462" s="183" t="n">
        <v>453</v>
      </c>
      <c r="B462" s="189" t="s">
        <v>2439</v>
      </c>
      <c r="C462" s="190" t="s">
        <v>2440</v>
      </c>
      <c r="D462" s="190" t="s">
        <v>556</v>
      </c>
      <c r="E462" s="189" t="s">
        <v>335</v>
      </c>
      <c r="F462" s="189" t="s">
        <v>2439</v>
      </c>
      <c r="G462" s="191" t="str">
        <f aca="false">TRIM(F462)</f>
        <v>Archivo de Trámite de la Administración de Recursos Materiales 5</v>
      </c>
      <c r="H462" s="187" t="s">
        <v>351</v>
      </c>
      <c r="I462" s="187"/>
      <c r="J462" s="187"/>
      <c r="K462" s="187"/>
      <c r="L462" s="187"/>
      <c r="N462" s="19" t="str">
        <f aca="false">CONCATENATE(C462,$M$9)</f>
        <v>300.04.05.00.00-T</v>
      </c>
    </row>
    <row r="463" customFormat="false" ht="40.5" hidden="true" customHeight="false" outlineLevel="0" collapsed="false">
      <c r="A463" s="183" t="n">
        <v>454</v>
      </c>
      <c r="B463" s="189" t="s">
        <v>2441</v>
      </c>
      <c r="C463" s="190" t="s">
        <v>2442</v>
      </c>
      <c r="D463" s="190" t="s">
        <v>567</v>
      </c>
      <c r="E463" s="189" t="s">
        <v>2443</v>
      </c>
      <c r="F463" s="189" t="s">
        <v>2441</v>
      </c>
      <c r="G463" s="191" t="str">
        <f aca="false">TRIM(F463)</f>
        <v>Archivo de Trámite de la Administración Central de Apoyo Jurídico de Recursos y Servicios</v>
      </c>
      <c r="H463" s="187" t="s">
        <v>351</v>
      </c>
      <c r="I463" s="187"/>
      <c r="J463" s="187"/>
      <c r="K463" s="187"/>
      <c r="L463" s="187"/>
      <c r="N463" s="19" t="str">
        <f aca="false">CONCATENATE(C463,$M$9)</f>
        <v>300.05.00.00.00-T</v>
      </c>
    </row>
    <row r="464" customFormat="false" ht="27" hidden="true" customHeight="false" outlineLevel="0" collapsed="false">
      <c r="A464" s="183" t="n">
        <v>455</v>
      </c>
      <c r="B464" s="189" t="s">
        <v>2444</v>
      </c>
      <c r="C464" s="190" t="s">
        <v>2445</v>
      </c>
      <c r="D464" s="190" t="s">
        <v>578</v>
      </c>
      <c r="E464" s="189" t="s">
        <v>2446</v>
      </c>
      <c r="F464" s="189" t="s">
        <v>2444</v>
      </c>
      <c r="G464" s="191" t="str">
        <f aca="false">TRIM(F464)</f>
        <v>Archivo de Trámite de la Subadministración de Recursos y Servicios de Aguascalientes</v>
      </c>
      <c r="H464" s="187" t="s">
        <v>351</v>
      </c>
      <c r="I464" s="187"/>
      <c r="J464" s="187"/>
      <c r="K464" s="187"/>
      <c r="L464" s="187"/>
      <c r="N464" s="19" t="str">
        <f aca="false">CONCATENATE(C464,$M$9)</f>
        <v>300.07.00.01.00-T</v>
      </c>
    </row>
    <row r="465" customFormat="false" ht="27" hidden="true" customHeight="false" outlineLevel="0" collapsed="false">
      <c r="A465" s="183" t="n">
        <v>456</v>
      </c>
      <c r="B465" s="189" t="s">
        <v>2447</v>
      </c>
      <c r="C465" s="190" t="s">
        <v>2448</v>
      </c>
      <c r="D465" s="190" t="s">
        <v>590</v>
      </c>
      <c r="E465" s="189" t="s">
        <v>2449</v>
      </c>
      <c r="F465" s="189" t="s">
        <v>2447</v>
      </c>
      <c r="G465" s="191" t="str">
        <f aca="false">TRIM(F465)</f>
        <v>Archivo de Trámite del Módulo de Recursos y Servicios de León</v>
      </c>
      <c r="H465" s="187" t="s">
        <v>351</v>
      </c>
      <c r="I465" s="187"/>
      <c r="J465" s="187"/>
      <c r="K465" s="187"/>
      <c r="L465" s="187"/>
      <c r="N465" s="19" t="str">
        <f aca="false">CONCATENATE(C465,$M$9)</f>
        <v>300.07.00.01.01-T</v>
      </c>
    </row>
    <row r="466" customFormat="false" ht="27" hidden="true" customHeight="false" outlineLevel="0" collapsed="false">
      <c r="A466" s="183" t="n">
        <v>457</v>
      </c>
      <c r="B466" s="189" t="s">
        <v>2450</v>
      </c>
      <c r="C466" s="190" t="s">
        <v>2451</v>
      </c>
      <c r="D466" s="190" t="s">
        <v>601</v>
      </c>
      <c r="E466" s="189" t="s">
        <v>2452</v>
      </c>
      <c r="F466" s="189" t="s">
        <v>2450</v>
      </c>
      <c r="G466" s="191" t="str">
        <f aca="false">TRIM(F466)</f>
        <v>Archivo de Trámite del Módulo de Recursos y Servicios de San Luis Potosí</v>
      </c>
      <c r="H466" s="187" t="s">
        <v>351</v>
      </c>
      <c r="I466" s="187"/>
      <c r="J466" s="187"/>
      <c r="K466" s="187"/>
      <c r="L466" s="187"/>
      <c r="N466" s="19" t="str">
        <f aca="false">CONCATENATE(C466,$M$9)</f>
        <v>300.07.00.01.02-T</v>
      </c>
    </row>
    <row r="467" customFormat="false" ht="27" hidden="true" customHeight="false" outlineLevel="0" collapsed="false">
      <c r="A467" s="183" t="n">
        <v>458</v>
      </c>
      <c r="B467" s="189" t="s">
        <v>2453</v>
      </c>
      <c r="C467" s="190" t="s">
        <v>2454</v>
      </c>
      <c r="D467" s="190" t="s">
        <v>612</v>
      </c>
      <c r="E467" s="189" t="s">
        <v>2455</v>
      </c>
      <c r="F467" s="189" t="s">
        <v>2453</v>
      </c>
      <c r="G467" s="191" t="str">
        <f aca="false">TRIM(F467)</f>
        <v>Archivo de Trámite del Módulo de Recursos y Servicios de Zacatecas</v>
      </c>
      <c r="H467" s="187" t="s">
        <v>351</v>
      </c>
      <c r="I467" s="187"/>
      <c r="J467" s="187"/>
      <c r="K467" s="187"/>
      <c r="L467" s="187"/>
      <c r="N467" s="19" t="str">
        <f aca="false">CONCATENATE(C467,$M$9)</f>
        <v>300.07.00.01.03-T</v>
      </c>
    </row>
    <row r="468" customFormat="false" ht="27" hidden="true" customHeight="false" outlineLevel="0" collapsed="false">
      <c r="A468" s="183" t="n">
        <v>459</v>
      </c>
      <c r="B468" s="189" t="s">
        <v>2456</v>
      </c>
      <c r="C468" s="190" t="s">
        <v>2457</v>
      </c>
      <c r="D468" s="190" t="s">
        <v>623</v>
      </c>
      <c r="E468" s="189" t="s">
        <v>2458</v>
      </c>
      <c r="F468" s="189" t="s">
        <v>2456</v>
      </c>
      <c r="G468" s="191" t="str">
        <f aca="false">TRIM(F468)</f>
        <v>Archivo de Trámite de la Subadministración de Recursos y Servicios de la Paz</v>
      </c>
      <c r="H468" s="187" t="s">
        <v>351</v>
      </c>
      <c r="I468" s="187"/>
      <c r="J468" s="187"/>
      <c r="K468" s="187"/>
      <c r="L468" s="187"/>
      <c r="N468" s="19" t="str">
        <f aca="false">CONCATENATE(C468,$M$9)</f>
        <v>300.07.00.02.00-T</v>
      </c>
    </row>
    <row r="469" customFormat="false" ht="27" hidden="true" customHeight="false" outlineLevel="0" collapsed="false">
      <c r="A469" s="183" t="n">
        <v>460</v>
      </c>
      <c r="B469" s="189" t="s">
        <v>2459</v>
      </c>
      <c r="C469" s="190" t="s">
        <v>2460</v>
      </c>
      <c r="D469" s="190" t="s">
        <v>634</v>
      </c>
      <c r="E469" s="189" t="s">
        <v>2461</v>
      </c>
      <c r="F469" s="189" t="s">
        <v>2459</v>
      </c>
      <c r="G469" s="191" t="str">
        <f aca="false">TRIM(F469)</f>
        <v>Archivo de Trámite de la Subadministración de Recursos y Servicios de los Cabos</v>
      </c>
      <c r="H469" s="187" t="s">
        <v>351</v>
      </c>
      <c r="I469" s="187"/>
      <c r="J469" s="187"/>
      <c r="K469" s="187"/>
      <c r="L469" s="187"/>
      <c r="N469" s="19" t="str">
        <f aca="false">CONCATENATE(C469,$M$9)</f>
        <v>300.07.00.03.00-T</v>
      </c>
    </row>
    <row r="470" customFormat="false" ht="27" hidden="true" customHeight="false" outlineLevel="0" collapsed="false">
      <c r="A470" s="183" t="n">
        <v>461</v>
      </c>
      <c r="B470" s="189" t="s">
        <v>2462</v>
      </c>
      <c r="C470" s="190" t="s">
        <v>2463</v>
      </c>
      <c r="D470" s="190" t="s">
        <v>645</v>
      </c>
      <c r="E470" s="189" t="s">
        <v>2464</v>
      </c>
      <c r="F470" s="189" t="s">
        <v>2462</v>
      </c>
      <c r="G470" s="191" t="str">
        <f aca="false">TRIM(F470)</f>
        <v>Archivo de Trámite de la Subadministración de Recursos y Servicios de Torreón</v>
      </c>
      <c r="H470" s="187" t="s">
        <v>351</v>
      </c>
      <c r="I470" s="187"/>
      <c r="J470" s="187"/>
      <c r="K470" s="187"/>
      <c r="L470" s="187"/>
      <c r="N470" s="19" t="str">
        <f aca="false">CONCATENATE(C470,$M$9)</f>
        <v>300.07.00.04.00-T</v>
      </c>
    </row>
    <row r="471" customFormat="false" ht="27" hidden="true" customHeight="false" outlineLevel="0" collapsed="false">
      <c r="A471" s="183" t="n">
        <v>462</v>
      </c>
      <c r="B471" s="189" t="s">
        <v>2465</v>
      </c>
      <c r="C471" s="190" t="s">
        <v>2466</v>
      </c>
      <c r="D471" s="190" t="s">
        <v>656</v>
      </c>
      <c r="E471" s="189" t="s">
        <v>2467</v>
      </c>
      <c r="F471" s="189" t="s">
        <v>2465</v>
      </c>
      <c r="G471" s="191" t="str">
        <f aca="false">TRIM(F471)</f>
        <v>Archivo de Trámite del Módulo de Recursos y Servicios de Durango</v>
      </c>
      <c r="H471" s="187" t="s">
        <v>351</v>
      </c>
      <c r="I471" s="187"/>
      <c r="J471" s="187"/>
      <c r="K471" s="187"/>
      <c r="L471" s="187"/>
      <c r="N471" s="19" t="str">
        <f aca="false">CONCATENATE(C471,$M$9)</f>
        <v>300.07.00.04.05-T</v>
      </c>
    </row>
    <row r="472" customFormat="false" ht="27" hidden="true" customHeight="false" outlineLevel="0" collapsed="false">
      <c r="A472" s="183" t="n">
        <v>463</v>
      </c>
      <c r="B472" s="189" t="s">
        <v>2468</v>
      </c>
      <c r="C472" s="190" t="s">
        <v>2469</v>
      </c>
      <c r="D472" s="190" t="s">
        <v>667</v>
      </c>
      <c r="E472" s="189" t="s">
        <v>2470</v>
      </c>
      <c r="F472" s="189" t="s">
        <v>2468</v>
      </c>
      <c r="G472" s="191" t="str">
        <f aca="false">TRIM(F472)</f>
        <v>Archivo de Trámite de la Subadministración de Recursos y Servicios de Colima</v>
      </c>
      <c r="H472" s="187" t="s">
        <v>351</v>
      </c>
      <c r="I472" s="187"/>
      <c r="J472" s="187"/>
      <c r="K472" s="187"/>
      <c r="L472" s="187"/>
      <c r="N472" s="19" t="str">
        <f aca="false">CONCATENATE(C472,$M$9)</f>
        <v>300.07.00.05.00-T</v>
      </c>
    </row>
    <row r="473" customFormat="false" ht="27" hidden="true" customHeight="false" outlineLevel="0" collapsed="false">
      <c r="A473" s="183" t="n">
        <v>464</v>
      </c>
      <c r="B473" s="189" t="s">
        <v>2471</v>
      </c>
      <c r="C473" s="190" t="s">
        <v>2472</v>
      </c>
      <c r="D473" s="190" t="s">
        <v>678</v>
      </c>
      <c r="E473" s="189" t="s">
        <v>2473</v>
      </c>
      <c r="F473" s="189" t="s">
        <v>2471</v>
      </c>
      <c r="G473" s="191" t="str">
        <f aca="false">TRIM(F473)</f>
        <v>Archivo de Trámite del Módulo de Recursos y Servicios de Manzanillo</v>
      </c>
      <c r="H473" s="187" t="s">
        <v>351</v>
      </c>
      <c r="I473" s="187"/>
      <c r="J473" s="187"/>
      <c r="K473" s="187"/>
      <c r="L473" s="187"/>
      <c r="N473" s="19" t="str">
        <f aca="false">CONCATENATE(C473,$M$9)</f>
        <v>300.07.00.05.01-T</v>
      </c>
    </row>
    <row r="474" customFormat="false" ht="27" hidden="true" customHeight="false" outlineLevel="0" collapsed="false">
      <c r="A474" s="183" t="n">
        <v>465</v>
      </c>
      <c r="B474" s="189" t="s">
        <v>2474</v>
      </c>
      <c r="C474" s="190" t="s">
        <v>2475</v>
      </c>
      <c r="D474" s="190" t="s">
        <v>689</v>
      </c>
      <c r="E474" s="189" t="s">
        <v>2476</v>
      </c>
      <c r="F474" s="189" t="s">
        <v>2474</v>
      </c>
      <c r="G474" s="191" t="str">
        <f aca="false">TRIM(F474)</f>
        <v>Archivo de Trámite de la Subadministración de Recursos y Servicios de Tuxtla Gutiérrez</v>
      </c>
      <c r="H474" s="187" t="s">
        <v>351</v>
      </c>
      <c r="I474" s="187"/>
      <c r="J474" s="187"/>
      <c r="K474" s="187"/>
      <c r="L474" s="187"/>
      <c r="N474" s="19" t="str">
        <f aca="false">CONCATENATE(C474,$M$9)</f>
        <v>300.07.00.06.00-T</v>
      </c>
    </row>
    <row r="475" customFormat="false" ht="27" hidden="true" customHeight="false" outlineLevel="0" collapsed="false">
      <c r="A475" s="183" t="n">
        <v>466</v>
      </c>
      <c r="B475" s="189" t="s">
        <v>2477</v>
      </c>
      <c r="C475" s="190" t="s">
        <v>2478</v>
      </c>
      <c r="D475" s="190" t="s">
        <v>700</v>
      </c>
      <c r="E475" s="189" t="s">
        <v>2479</v>
      </c>
      <c r="F475" s="189" t="s">
        <v>2477</v>
      </c>
      <c r="G475" s="191" t="str">
        <f aca="false">TRIM(F475)</f>
        <v>Archivo de Trámite del Módulo de Recursos y Servicios de Tapachula</v>
      </c>
      <c r="H475" s="187" t="s">
        <v>351</v>
      </c>
      <c r="I475" s="187"/>
      <c r="J475" s="187"/>
      <c r="K475" s="187"/>
      <c r="L475" s="187"/>
      <c r="N475" s="19" t="str">
        <f aca="false">CONCATENATE(C475,$M$9)</f>
        <v>300.07.00.06.05-T</v>
      </c>
    </row>
    <row r="476" customFormat="false" ht="27" hidden="true" customHeight="false" outlineLevel="0" collapsed="false">
      <c r="A476" s="183" t="n">
        <v>467</v>
      </c>
      <c r="B476" s="189" t="s">
        <v>2480</v>
      </c>
      <c r="C476" s="190" t="s">
        <v>2481</v>
      </c>
      <c r="D476" s="190" t="s">
        <v>711</v>
      </c>
      <c r="E476" s="189" t="s">
        <v>2482</v>
      </c>
      <c r="F476" s="189" t="s">
        <v>2480</v>
      </c>
      <c r="G476" s="191" t="str">
        <f aca="false">TRIM(F476)</f>
        <v>Archivo de Trámite de la Subadministración de Recursos y Servicios de Chihuahua</v>
      </c>
      <c r="H476" s="187" t="s">
        <v>351</v>
      </c>
      <c r="I476" s="187"/>
      <c r="J476" s="187"/>
      <c r="K476" s="187"/>
      <c r="L476" s="187"/>
      <c r="N476" s="19" t="str">
        <f aca="false">CONCATENATE(C476,$M$9)</f>
        <v>300.07.00.07.00-T</v>
      </c>
    </row>
    <row r="477" customFormat="false" ht="27" hidden="true" customHeight="false" outlineLevel="0" collapsed="false">
      <c r="A477" s="183" t="n">
        <v>468</v>
      </c>
      <c r="B477" s="189" t="s">
        <v>2483</v>
      </c>
      <c r="C477" s="190" t="s">
        <v>2484</v>
      </c>
      <c r="D477" s="190" t="s">
        <v>723</v>
      </c>
      <c r="E477" s="189" t="s">
        <v>2485</v>
      </c>
      <c r="F477" s="189" t="s">
        <v>2483</v>
      </c>
      <c r="G477" s="191" t="str">
        <f aca="false">TRIM(F477)</f>
        <v>Archivo de Trámite de la Subadministración de Recursos y Servicios de Ciudad Juárez</v>
      </c>
      <c r="H477" s="187" t="s">
        <v>351</v>
      </c>
      <c r="I477" s="187"/>
      <c r="J477" s="187"/>
      <c r="K477" s="187"/>
      <c r="L477" s="187"/>
      <c r="N477" s="19" t="str">
        <f aca="false">CONCATENATE(C477,$M$9)</f>
        <v>300.07.00.08.00-T</v>
      </c>
    </row>
    <row r="478" customFormat="false" ht="27" hidden="true" customHeight="false" outlineLevel="0" collapsed="false">
      <c r="A478" s="183" t="n">
        <v>469</v>
      </c>
      <c r="B478" s="189" t="s">
        <v>2486</v>
      </c>
      <c r="C478" s="190" t="s">
        <v>2487</v>
      </c>
      <c r="D478" s="190" t="s">
        <v>756</v>
      </c>
      <c r="E478" s="189" t="s">
        <v>2488</v>
      </c>
      <c r="F478" s="189" t="s">
        <v>2486</v>
      </c>
      <c r="G478" s="191" t="str">
        <f aca="false">TRIM(F478)</f>
        <v>Archivo de Trámite del Módulo de Recursos y Servicios de Irapuato</v>
      </c>
      <c r="H478" s="187" t="s">
        <v>351</v>
      </c>
      <c r="I478" s="187"/>
      <c r="J478" s="187"/>
      <c r="K478" s="187"/>
      <c r="L478" s="187"/>
      <c r="N478" s="19" t="str">
        <f aca="false">CONCATENATE(C478,$M$9)</f>
        <v>300.07.00.09.02-T</v>
      </c>
    </row>
    <row r="479" customFormat="false" ht="27" hidden="true" customHeight="false" outlineLevel="0" collapsed="false">
      <c r="A479" s="183" t="n">
        <v>470</v>
      </c>
      <c r="B479" s="189" t="s">
        <v>2489</v>
      </c>
      <c r="C479" s="190" t="s">
        <v>2490</v>
      </c>
      <c r="D479" s="190" t="s">
        <v>745</v>
      </c>
      <c r="E479" s="189" t="s">
        <v>2491</v>
      </c>
      <c r="F479" s="189" t="s">
        <v>2489</v>
      </c>
      <c r="G479" s="191" t="str">
        <f aca="false">TRIM(F479)</f>
        <v>Archivo de Trámite del Módulo de Recursos y Servicios de Quéretaro</v>
      </c>
      <c r="H479" s="187" t="s">
        <v>351</v>
      </c>
      <c r="I479" s="187"/>
      <c r="J479" s="187"/>
      <c r="K479" s="187"/>
      <c r="L479" s="187"/>
      <c r="N479" s="19" t="str">
        <f aca="false">CONCATENATE(C479,$M$9)</f>
        <v>300.07.00.09.01-T</v>
      </c>
    </row>
    <row r="480" customFormat="false" ht="27" hidden="true" customHeight="false" outlineLevel="0" collapsed="false">
      <c r="A480" s="183" t="n">
        <v>471</v>
      </c>
      <c r="B480" s="189" t="s">
        <v>2492</v>
      </c>
      <c r="C480" s="190" t="s">
        <v>2493</v>
      </c>
      <c r="D480" s="190" t="s">
        <v>767</v>
      </c>
      <c r="E480" s="189" t="s">
        <v>2494</v>
      </c>
      <c r="F480" s="189" t="s">
        <v>2492</v>
      </c>
      <c r="G480" s="191" t="str">
        <f aca="false">TRIM(F480)</f>
        <v>Archivo de Trámite de la Subadministración de Recursos y Servicios de Acapulco</v>
      </c>
      <c r="H480" s="187" t="s">
        <v>351</v>
      </c>
      <c r="I480" s="187"/>
      <c r="J480" s="187"/>
      <c r="K480" s="187"/>
      <c r="L480" s="187"/>
      <c r="N480" s="19" t="str">
        <f aca="false">CONCATENATE(C480,$M$9)</f>
        <v>300.07.00.10.00-T</v>
      </c>
    </row>
    <row r="481" customFormat="false" ht="27" hidden="true" customHeight="false" outlineLevel="0" collapsed="false">
      <c r="A481" s="183" t="n">
        <v>472</v>
      </c>
      <c r="B481" s="189" t="s">
        <v>2495</v>
      </c>
      <c r="C481" s="190" t="s">
        <v>2496</v>
      </c>
      <c r="D481" s="190" t="s">
        <v>778</v>
      </c>
      <c r="E481" s="189" t="s">
        <v>2497</v>
      </c>
      <c r="F481" s="189" t="s">
        <v>2495</v>
      </c>
      <c r="G481" s="191" t="str">
        <f aca="false">TRIM(F481)</f>
        <v>Archivo de Trámite de la Subadministración de Recursos y Servicios de Pachuca</v>
      </c>
      <c r="H481" s="187" t="s">
        <v>351</v>
      </c>
      <c r="I481" s="187"/>
      <c r="J481" s="187"/>
      <c r="K481" s="187"/>
      <c r="L481" s="187"/>
      <c r="N481" s="19" t="str">
        <f aca="false">CONCATENATE(C481,$M$9)</f>
        <v>300.07.00.11.00-T</v>
      </c>
    </row>
    <row r="482" customFormat="false" ht="27" hidden="true" customHeight="false" outlineLevel="0" collapsed="false">
      <c r="A482" s="183" t="n">
        <v>473</v>
      </c>
      <c r="B482" s="189" t="s">
        <v>2498</v>
      </c>
      <c r="C482" s="190" t="s">
        <v>2499</v>
      </c>
      <c r="D482" s="190" t="s">
        <v>789</v>
      </c>
      <c r="E482" s="189" t="s">
        <v>2500</v>
      </c>
      <c r="F482" s="189" t="s">
        <v>2498</v>
      </c>
      <c r="G482" s="191" t="str">
        <f aca="false">TRIM(F482)</f>
        <v>Archivo de Trámite de la Subadministración de Recursos y Servicios de Naucalpan</v>
      </c>
      <c r="H482" s="187" t="s">
        <v>351</v>
      </c>
      <c r="I482" s="187"/>
      <c r="J482" s="187"/>
      <c r="K482" s="187"/>
      <c r="L482" s="187"/>
      <c r="N482" s="19" t="str">
        <f aca="false">CONCATENATE(C482,$M$9)</f>
        <v>300.07.00.12.00-T</v>
      </c>
    </row>
    <row r="483" customFormat="false" ht="27" hidden="true" customHeight="false" outlineLevel="0" collapsed="false">
      <c r="A483" s="183" t="n">
        <v>474</v>
      </c>
      <c r="B483" s="189" t="s">
        <v>2501</v>
      </c>
      <c r="C483" s="190" t="s">
        <v>2502</v>
      </c>
      <c r="D483" s="190" t="s">
        <v>800</v>
      </c>
      <c r="E483" s="189" t="s">
        <v>2503</v>
      </c>
      <c r="F483" s="189" t="s">
        <v>2501</v>
      </c>
      <c r="G483" s="191" t="str">
        <f aca="false">TRIM(F483)</f>
        <v>Archivo de Trámite de la Subadministración de Recursos y Servicios de Morelia</v>
      </c>
      <c r="H483" s="187" t="s">
        <v>351</v>
      </c>
      <c r="I483" s="187"/>
      <c r="J483" s="187"/>
      <c r="K483" s="187"/>
      <c r="L483" s="187"/>
      <c r="N483" s="19" t="str">
        <f aca="false">CONCATENATE(C483,$M$9)</f>
        <v>300.07.00.13.00-T</v>
      </c>
    </row>
    <row r="484" customFormat="false" ht="27" hidden="true" customHeight="false" outlineLevel="0" collapsed="false">
      <c r="A484" s="183" t="n">
        <v>475</v>
      </c>
      <c r="B484" s="189" t="s">
        <v>2504</v>
      </c>
      <c r="C484" s="190" t="s">
        <v>2505</v>
      </c>
      <c r="D484" s="190" t="s">
        <v>811</v>
      </c>
      <c r="E484" s="189" t="s">
        <v>2506</v>
      </c>
      <c r="F484" s="189" t="s">
        <v>2504</v>
      </c>
      <c r="G484" s="191" t="str">
        <f aca="false">TRIM(F484)</f>
        <v>Archivo de Trámite de la Subadministración de Recursos y Servicios de Cuernavaca</v>
      </c>
      <c r="H484" s="187" t="s">
        <v>351</v>
      </c>
      <c r="I484" s="187"/>
      <c r="J484" s="187"/>
      <c r="K484" s="187"/>
      <c r="L484" s="187"/>
      <c r="N484" s="19" t="str">
        <f aca="false">CONCATENATE(C484,$M$9)</f>
        <v>300.07.00.14.00-T</v>
      </c>
    </row>
    <row r="485" customFormat="false" ht="12.75" hidden="true" customHeight="true" outlineLevel="0" collapsed="false">
      <c r="A485" s="183" t="n">
        <v>476</v>
      </c>
      <c r="B485" s="189" t="s">
        <v>2507</v>
      </c>
      <c r="C485" s="190" t="s">
        <v>2508</v>
      </c>
      <c r="D485" s="190" t="s">
        <v>822</v>
      </c>
      <c r="E485" s="189" t="s">
        <v>2509</v>
      </c>
      <c r="F485" s="189" t="s">
        <v>2507</v>
      </c>
      <c r="G485" s="191" t="str">
        <f aca="false">TRIM(F485)</f>
        <v>Archivo de Trámite del Módulo de Recursos y Servicios de Iguala</v>
      </c>
      <c r="H485" s="187" t="s">
        <v>351</v>
      </c>
      <c r="I485" s="187"/>
      <c r="J485" s="187"/>
      <c r="K485" s="187"/>
      <c r="L485" s="187"/>
      <c r="N485" s="19" t="str">
        <f aca="false">CONCATENATE(C485,$M$9)</f>
        <v>300.07.00.14.01-T</v>
      </c>
    </row>
    <row r="486" customFormat="false" ht="27" hidden="true" customHeight="false" outlineLevel="0" collapsed="false">
      <c r="A486" s="183" t="n">
        <v>477</v>
      </c>
      <c r="B486" s="189" t="s">
        <v>2510</v>
      </c>
      <c r="C486" s="190" t="s">
        <v>2511</v>
      </c>
      <c r="D486" s="190" t="s">
        <v>833</v>
      </c>
      <c r="E486" s="189" t="s">
        <v>2512</v>
      </c>
      <c r="F486" s="189" t="s">
        <v>2510</v>
      </c>
      <c r="G486" s="191" t="str">
        <f aca="false">TRIM(F486)</f>
        <v>Archivo de Trámite de la Subadministración de Recursos y Servicios de Tepic</v>
      </c>
      <c r="H486" s="187" t="s">
        <v>351</v>
      </c>
      <c r="I486" s="187"/>
      <c r="J486" s="187"/>
      <c r="K486" s="187"/>
      <c r="L486" s="187"/>
      <c r="N486" s="19" t="str">
        <f aca="false">CONCATENATE(C486,$M$9)</f>
        <v>300.07.00.15.00-T</v>
      </c>
    </row>
    <row r="487" customFormat="false" ht="27" hidden="true" customHeight="false" outlineLevel="0" collapsed="false">
      <c r="A487" s="183" t="n">
        <v>478</v>
      </c>
      <c r="B487" s="189" t="s">
        <v>2513</v>
      </c>
      <c r="C487" s="190" t="s">
        <v>2514</v>
      </c>
      <c r="D487" s="190" t="s">
        <v>844</v>
      </c>
      <c r="E487" s="189" t="s">
        <v>2515</v>
      </c>
      <c r="F487" s="189" t="s">
        <v>2513</v>
      </c>
      <c r="G487" s="191" t="str">
        <f aca="false">TRIM(F487)</f>
        <v>Archivo de Trámite de la Subadministración de Recursos y Servicios de Oaxaca</v>
      </c>
      <c r="H487" s="187" t="s">
        <v>351</v>
      </c>
      <c r="I487" s="187"/>
      <c r="J487" s="187"/>
      <c r="K487" s="187"/>
      <c r="L487" s="187"/>
      <c r="N487" s="19" t="str">
        <f aca="false">CONCATENATE(C487,$M$9)</f>
        <v>300.07.00.16.00-T</v>
      </c>
    </row>
    <row r="488" customFormat="false" ht="27" hidden="true" customHeight="false" outlineLevel="0" collapsed="false">
      <c r="A488" s="183" t="n">
        <v>479</v>
      </c>
      <c r="B488" s="189" t="s">
        <v>2516</v>
      </c>
      <c r="C488" s="190" t="s">
        <v>2517</v>
      </c>
      <c r="D488" s="190" t="s">
        <v>855</v>
      </c>
      <c r="E488" s="189" t="s">
        <v>2518</v>
      </c>
      <c r="F488" s="189" t="s">
        <v>2516</v>
      </c>
      <c r="G488" s="191" t="str">
        <f aca="false">TRIM(F488)</f>
        <v>Archivo de Trámite de la Subadministración de Recursos y Servicios de Puebla</v>
      </c>
      <c r="H488" s="187" t="s">
        <v>351</v>
      </c>
      <c r="I488" s="187"/>
      <c r="J488" s="187"/>
      <c r="K488" s="187"/>
      <c r="L488" s="187"/>
      <c r="N488" s="19" t="str">
        <f aca="false">CONCATENATE(C488,$M$9)</f>
        <v>300.07.00.17.00-T</v>
      </c>
    </row>
    <row r="489" customFormat="false" ht="27" hidden="true" customHeight="false" outlineLevel="0" collapsed="false">
      <c r="A489" s="183" t="n">
        <v>480</v>
      </c>
      <c r="B489" s="189" t="s">
        <v>2519</v>
      </c>
      <c r="C489" s="190" t="s">
        <v>2520</v>
      </c>
      <c r="D489" s="190" t="s">
        <v>866</v>
      </c>
      <c r="E489" s="189" t="s">
        <v>2521</v>
      </c>
      <c r="F489" s="189" t="s">
        <v>2519</v>
      </c>
      <c r="G489" s="191" t="str">
        <f aca="false">TRIM(F489)</f>
        <v>Archivo de Trámite de la Subadministración de Recursos y Servicios de Chichimequillas</v>
      </c>
      <c r="H489" s="187" t="s">
        <v>351</v>
      </c>
      <c r="I489" s="187"/>
      <c r="J489" s="187"/>
      <c r="K489" s="187"/>
      <c r="L489" s="187"/>
      <c r="N489" s="19" t="str">
        <f aca="false">CONCATENATE(C489,$M$9)</f>
        <v>300.07.00.18.00-T</v>
      </c>
    </row>
    <row r="490" customFormat="false" ht="27" hidden="true" customHeight="false" outlineLevel="0" collapsed="false">
      <c r="A490" s="183" t="n">
        <v>481</v>
      </c>
      <c r="B490" s="189" t="s">
        <v>2522</v>
      </c>
      <c r="C490" s="190" t="s">
        <v>2523</v>
      </c>
      <c r="D490" s="190" t="s">
        <v>878</v>
      </c>
      <c r="E490" s="189" t="s">
        <v>2524</v>
      </c>
      <c r="F490" s="189" t="s">
        <v>2522</v>
      </c>
      <c r="G490" s="191" t="str">
        <f aca="false">TRIM(F490)</f>
        <v>Archivo de Trámite de la Subadministración de Recursos y Servicios de Cancún</v>
      </c>
      <c r="H490" s="187" t="s">
        <v>351</v>
      </c>
      <c r="I490" s="187"/>
      <c r="J490" s="187"/>
      <c r="K490" s="187"/>
      <c r="L490" s="187"/>
      <c r="N490" s="19" t="str">
        <f aca="false">CONCATENATE(C490,$M$9)</f>
        <v>300.07.00.19.00-T</v>
      </c>
    </row>
    <row r="491" customFormat="false" ht="27" hidden="true" customHeight="false" outlineLevel="0" collapsed="false">
      <c r="A491" s="183" t="n">
        <v>482</v>
      </c>
      <c r="B491" s="189" t="s">
        <v>2525</v>
      </c>
      <c r="C491" s="190" t="s">
        <v>2526</v>
      </c>
      <c r="D491" s="190" t="s">
        <v>889</v>
      </c>
      <c r="E491" s="189" t="s">
        <v>2527</v>
      </c>
      <c r="F491" s="189" t="s">
        <v>2525</v>
      </c>
      <c r="G491" s="191" t="str">
        <f aca="false">TRIM(F491)</f>
        <v>Archivo de Trámite del Módulo de Recursos y Servicios de Chetumal</v>
      </c>
      <c r="H491" s="187" t="s">
        <v>351</v>
      </c>
      <c r="I491" s="187"/>
      <c r="J491" s="187"/>
      <c r="K491" s="187"/>
      <c r="L491" s="187"/>
      <c r="N491" s="19" t="str">
        <f aca="false">CONCATENATE(C491,$M$9)</f>
        <v>300.07.00.19.01-T</v>
      </c>
    </row>
    <row r="492" customFormat="false" ht="27" hidden="true" customHeight="false" outlineLevel="0" collapsed="false">
      <c r="A492" s="183" t="n">
        <v>483</v>
      </c>
      <c r="B492" s="189" t="s">
        <v>2528</v>
      </c>
      <c r="C492" s="190" t="s">
        <v>2529</v>
      </c>
      <c r="D492" s="190" t="s">
        <v>900</v>
      </c>
      <c r="E492" s="189" t="s">
        <v>2530</v>
      </c>
      <c r="F492" s="189" t="s">
        <v>2528</v>
      </c>
      <c r="G492" s="191" t="str">
        <f aca="false">TRIM(F492)</f>
        <v>Archivo de Trámite de la Subadministración de Recursos y Servicios de Culiacán</v>
      </c>
      <c r="H492" s="187" t="s">
        <v>351</v>
      </c>
      <c r="I492" s="187"/>
      <c r="J492" s="187"/>
      <c r="K492" s="187"/>
      <c r="L492" s="187"/>
      <c r="N492" s="19" t="str">
        <f aca="false">CONCATENATE(C492,$M$9)</f>
        <v>300.07.00.20.00-T</v>
      </c>
    </row>
    <row r="493" customFormat="false" ht="27" hidden="true" customHeight="false" outlineLevel="0" collapsed="false">
      <c r="A493" s="183" t="n">
        <v>484</v>
      </c>
      <c r="B493" s="189" t="s">
        <v>2531</v>
      </c>
      <c r="C493" s="190" t="s">
        <v>2532</v>
      </c>
      <c r="D493" s="190" t="s">
        <v>911</v>
      </c>
      <c r="E493" s="189" t="s">
        <v>2533</v>
      </c>
      <c r="F493" s="189" t="s">
        <v>2531</v>
      </c>
      <c r="G493" s="191" t="str">
        <f aca="false">TRIM(F493)</f>
        <v>Archivo de Trámite del Módulo de Recursos y Servicios de Los Mochis</v>
      </c>
      <c r="H493" s="187" t="s">
        <v>351</v>
      </c>
      <c r="I493" s="187"/>
      <c r="J493" s="187"/>
      <c r="K493" s="187"/>
      <c r="L493" s="187"/>
      <c r="N493" s="19" t="str">
        <f aca="false">CONCATENATE(C493,$M$9)</f>
        <v>300.07.00.20.01-T</v>
      </c>
    </row>
    <row r="494" customFormat="false" ht="27" hidden="true" customHeight="false" outlineLevel="0" collapsed="false">
      <c r="A494" s="183" t="n">
        <v>485</v>
      </c>
      <c r="B494" s="189" t="s">
        <v>2534</v>
      </c>
      <c r="C494" s="190" t="s">
        <v>2535</v>
      </c>
      <c r="D494" s="190" t="s">
        <v>922</v>
      </c>
      <c r="E494" s="189" t="s">
        <v>2536</v>
      </c>
      <c r="F494" s="189" t="s">
        <v>2534</v>
      </c>
      <c r="G494" s="191" t="str">
        <f aca="false">TRIM(F494)</f>
        <v>Archivo de Trámite del Módulo de Recursos y Servicios de Mazatlán</v>
      </c>
      <c r="H494" s="187" t="s">
        <v>351</v>
      </c>
      <c r="I494" s="187"/>
      <c r="J494" s="187"/>
      <c r="K494" s="187"/>
      <c r="L494" s="187"/>
      <c r="N494" s="19" t="str">
        <f aca="false">CONCATENATE(C494,$M$9)</f>
        <v>300.07.00.20.02-T</v>
      </c>
    </row>
    <row r="495" customFormat="false" ht="27" hidden="true" customHeight="false" outlineLevel="0" collapsed="false">
      <c r="A495" s="183" t="n">
        <v>486</v>
      </c>
      <c r="B495" s="189" t="s">
        <v>2537</v>
      </c>
      <c r="C495" s="190" t="s">
        <v>2538</v>
      </c>
      <c r="D495" s="190" t="s">
        <v>933</v>
      </c>
      <c r="E495" s="189" t="s">
        <v>2539</v>
      </c>
      <c r="F495" s="189" t="s">
        <v>2537</v>
      </c>
      <c r="G495" s="191" t="str">
        <f aca="false">TRIM(F495)</f>
        <v>Archivo de Trámite de la Subadministración de Recursos y Servicios de Hermosillo</v>
      </c>
      <c r="H495" s="187" t="s">
        <v>351</v>
      </c>
      <c r="I495" s="187"/>
      <c r="J495" s="187"/>
      <c r="K495" s="187"/>
      <c r="L495" s="187"/>
      <c r="N495" s="19" t="str">
        <f aca="false">CONCATENATE(C495,$M$9)</f>
        <v>300.07.00.21.00-T</v>
      </c>
    </row>
    <row r="496" customFormat="false" ht="27" hidden="true" customHeight="false" outlineLevel="0" collapsed="false">
      <c r="A496" s="183" t="n">
        <v>487</v>
      </c>
      <c r="B496" s="189" t="s">
        <v>2540</v>
      </c>
      <c r="C496" s="190" t="s">
        <v>2541</v>
      </c>
      <c r="D496" s="190" t="s">
        <v>944</v>
      </c>
      <c r="E496" s="189" t="s">
        <v>2542</v>
      </c>
      <c r="F496" s="189" t="s">
        <v>2540</v>
      </c>
      <c r="G496" s="191" t="str">
        <f aca="false">TRIM(F496)</f>
        <v>Archivo de Trámite del Módulo de Recursos y Servicios de Obregón</v>
      </c>
      <c r="H496" s="187" t="s">
        <v>351</v>
      </c>
      <c r="I496" s="187"/>
      <c r="J496" s="187"/>
      <c r="K496" s="187"/>
      <c r="L496" s="187"/>
      <c r="N496" s="19" t="str">
        <f aca="false">CONCATENATE(C496,$M$9)</f>
        <v>300.07.00.21.05-T</v>
      </c>
    </row>
    <row r="497" customFormat="false" ht="27" hidden="true" customHeight="false" outlineLevel="0" collapsed="false">
      <c r="A497" s="183" t="n">
        <v>488</v>
      </c>
      <c r="B497" s="189" t="s">
        <v>2543</v>
      </c>
      <c r="C497" s="190" t="s">
        <v>2544</v>
      </c>
      <c r="D497" s="190" t="s">
        <v>955</v>
      </c>
      <c r="E497" s="189" t="s">
        <v>2545</v>
      </c>
      <c r="F497" s="189" t="s">
        <v>2543</v>
      </c>
      <c r="G497" s="191" t="str">
        <f aca="false">TRIM(F497)</f>
        <v>Archivo de Trámite de la Subadministración de Recursos y Servicios de Nogales</v>
      </c>
      <c r="H497" s="187" t="s">
        <v>351</v>
      </c>
      <c r="I497" s="187"/>
      <c r="J497" s="187"/>
      <c r="K497" s="187"/>
      <c r="L497" s="187"/>
      <c r="N497" s="19" t="str">
        <f aca="false">CONCATENATE(C497,$M$9)</f>
        <v>300.07.00.22.00-T</v>
      </c>
    </row>
    <row r="498" customFormat="false" ht="27" hidden="true" customHeight="false" outlineLevel="0" collapsed="false">
      <c r="A498" s="183" t="n">
        <v>489</v>
      </c>
      <c r="B498" s="189" t="s">
        <v>2546</v>
      </c>
      <c r="C498" s="190" t="s">
        <v>2547</v>
      </c>
      <c r="D498" s="190" t="s">
        <v>966</v>
      </c>
      <c r="E498" s="189" t="s">
        <v>2548</v>
      </c>
      <c r="F498" s="189" t="s">
        <v>2546</v>
      </c>
      <c r="G498" s="191" t="str">
        <f aca="false">TRIM(F498)</f>
        <v>Archivo de Trámite de la Subadministración de Recursos y Servicios de Villahermosa</v>
      </c>
      <c r="H498" s="187" t="s">
        <v>351</v>
      </c>
      <c r="I498" s="187"/>
      <c r="J498" s="187"/>
      <c r="K498" s="187"/>
      <c r="L498" s="187"/>
      <c r="N498" s="19" t="str">
        <f aca="false">CONCATENATE(C498,$M$9)</f>
        <v>300.07.00.23.00-T</v>
      </c>
    </row>
    <row r="499" customFormat="false" ht="27" hidden="true" customHeight="false" outlineLevel="0" collapsed="false">
      <c r="A499" s="183" t="n">
        <v>490</v>
      </c>
      <c r="B499" s="189" t="s">
        <v>2549</v>
      </c>
      <c r="C499" s="190" t="s">
        <v>2550</v>
      </c>
      <c r="D499" s="190" t="s">
        <v>978</v>
      </c>
      <c r="E499" s="189" t="s">
        <v>2551</v>
      </c>
      <c r="F499" s="189" t="s">
        <v>2549</v>
      </c>
      <c r="G499" s="191" t="str">
        <f aca="false">TRIM(F499)</f>
        <v>Archivo de Trámite del Módulo de Recursos y Servicios de Coatzacoalcos</v>
      </c>
      <c r="H499" s="187" t="s">
        <v>351</v>
      </c>
      <c r="I499" s="187"/>
      <c r="J499" s="187"/>
      <c r="K499" s="187"/>
      <c r="L499" s="187"/>
      <c r="N499" s="19" t="str">
        <f aca="false">CONCATENATE(C499,$M$9)</f>
        <v>300.07.00.23.01-T</v>
      </c>
    </row>
    <row r="500" customFormat="false" ht="27" hidden="true" customHeight="false" outlineLevel="0" collapsed="false">
      <c r="A500" s="183" t="n">
        <v>491</v>
      </c>
      <c r="B500" s="189" t="s">
        <v>2552</v>
      </c>
      <c r="C500" s="190" t="s">
        <v>2553</v>
      </c>
      <c r="D500" s="190" t="s">
        <v>989</v>
      </c>
      <c r="E500" s="189" t="s">
        <v>2554</v>
      </c>
      <c r="F500" s="189" t="s">
        <v>2552</v>
      </c>
      <c r="G500" s="191" t="str">
        <f aca="false">TRIM(F500)</f>
        <v>Archivo de Trámite de la Subadministración de Recursos y Servicios de Nuevo Laredo</v>
      </c>
      <c r="H500" s="187" t="s">
        <v>351</v>
      </c>
      <c r="I500" s="187"/>
      <c r="J500" s="187"/>
      <c r="K500" s="187"/>
      <c r="L500" s="187"/>
      <c r="N500" s="19" t="str">
        <f aca="false">CONCATENATE(C500,$M$9)</f>
        <v>300.07.00.24.00-T</v>
      </c>
    </row>
    <row r="501" customFormat="false" ht="27" hidden="true" customHeight="false" outlineLevel="0" collapsed="false">
      <c r="A501" s="183" t="n">
        <v>492</v>
      </c>
      <c r="B501" s="189" t="s">
        <v>2555</v>
      </c>
      <c r="C501" s="190" t="s">
        <v>2556</v>
      </c>
      <c r="D501" s="190" t="s">
        <v>1000</v>
      </c>
      <c r="E501" s="189" t="s">
        <v>2557</v>
      </c>
      <c r="F501" s="189" t="s">
        <v>2555</v>
      </c>
      <c r="G501" s="191" t="str">
        <f aca="false">TRIM(F501)</f>
        <v>Archivo de Trámite del Módulo de Recursos y Servicios de Piedras Negras</v>
      </c>
      <c r="H501" s="187" t="s">
        <v>351</v>
      </c>
      <c r="I501" s="187"/>
      <c r="J501" s="187"/>
      <c r="K501" s="187"/>
      <c r="L501" s="187"/>
      <c r="N501" s="19" t="str">
        <f aca="false">CONCATENATE(C501,$M$9)</f>
        <v>300.07.00.24.05-T</v>
      </c>
    </row>
    <row r="502" customFormat="false" ht="27" hidden="true" customHeight="false" outlineLevel="0" collapsed="false">
      <c r="A502" s="183" t="n">
        <v>493</v>
      </c>
      <c r="B502" s="189" t="s">
        <v>2558</v>
      </c>
      <c r="C502" s="190" t="s">
        <v>2559</v>
      </c>
      <c r="D502" s="190" t="s">
        <v>1012</v>
      </c>
      <c r="E502" s="189" t="s">
        <v>2560</v>
      </c>
      <c r="F502" s="189" t="s">
        <v>2558</v>
      </c>
      <c r="G502" s="191" t="str">
        <f aca="false">TRIM(F502)</f>
        <v>Archivo de Trámite de la Subadministración de Recursos y Servicios de Reynosa</v>
      </c>
      <c r="H502" s="187" t="s">
        <v>351</v>
      </c>
      <c r="I502" s="187"/>
      <c r="J502" s="187"/>
      <c r="K502" s="187"/>
      <c r="L502" s="187"/>
      <c r="N502" s="19" t="str">
        <f aca="false">CONCATENATE(C502,$M$9)</f>
        <v>300.07.00.25.00-T</v>
      </c>
    </row>
    <row r="503" customFormat="false" ht="27" hidden="true" customHeight="false" outlineLevel="0" collapsed="false">
      <c r="A503" s="183" t="n">
        <v>494</v>
      </c>
      <c r="B503" s="189" t="s">
        <v>2561</v>
      </c>
      <c r="C503" s="190" t="s">
        <v>2562</v>
      </c>
      <c r="D503" s="190" t="s">
        <v>1024</v>
      </c>
      <c r="E503" s="189" t="s">
        <v>2563</v>
      </c>
      <c r="F503" s="189" t="s">
        <v>2561</v>
      </c>
      <c r="G503" s="191" t="str">
        <f aca="false">TRIM(F503)</f>
        <v>Archivo de Trámite del Módulo de Recursos y Servicios de Matamoros</v>
      </c>
      <c r="H503" s="187" t="s">
        <v>351</v>
      </c>
      <c r="I503" s="187"/>
      <c r="J503" s="187"/>
      <c r="K503" s="187"/>
      <c r="L503" s="187"/>
      <c r="N503" s="19" t="str">
        <f aca="false">CONCATENATE(C503,$M$9)</f>
        <v>300.07.00.25.06-T</v>
      </c>
    </row>
    <row r="504" customFormat="false" ht="27" hidden="true" customHeight="false" outlineLevel="0" collapsed="false">
      <c r="A504" s="183" t="n">
        <v>495</v>
      </c>
      <c r="B504" s="189" t="s">
        <v>2564</v>
      </c>
      <c r="C504" s="190" t="s">
        <v>2565</v>
      </c>
      <c r="D504" s="190" t="s">
        <v>1035</v>
      </c>
      <c r="E504" s="189" t="s">
        <v>2566</v>
      </c>
      <c r="F504" s="189" t="s">
        <v>2564</v>
      </c>
      <c r="G504" s="191" t="str">
        <f aca="false">TRIM(F504)</f>
        <v>Archivo de Trámite de la Subadministración de Recursos y Servicios de Tampico</v>
      </c>
      <c r="H504" s="187" t="s">
        <v>351</v>
      </c>
      <c r="I504" s="187"/>
      <c r="J504" s="187"/>
      <c r="K504" s="187"/>
      <c r="L504" s="187"/>
      <c r="N504" s="19" t="str">
        <f aca="false">CONCATENATE(C504,$M$9)</f>
        <v>300.07.00.26.00-T</v>
      </c>
    </row>
    <row r="505" customFormat="false" ht="27" hidden="true" customHeight="false" outlineLevel="0" collapsed="false">
      <c r="A505" s="183" t="n">
        <v>496</v>
      </c>
      <c r="B505" s="189" t="s">
        <v>2567</v>
      </c>
      <c r="C505" s="190" t="s">
        <v>2568</v>
      </c>
      <c r="D505" s="190" t="s">
        <v>1046</v>
      </c>
      <c r="E505" s="189" t="s">
        <v>2569</v>
      </c>
      <c r="F505" s="189" t="s">
        <v>2567</v>
      </c>
      <c r="G505" s="191" t="str">
        <f aca="false">TRIM(F505)</f>
        <v>Archivo de Trámite del Módulo de Recursos y Servicios de Tuxpan</v>
      </c>
      <c r="H505" s="187" t="s">
        <v>351</v>
      </c>
      <c r="I505" s="187"/>
      <c r="J505" s="187"/>
      <c r="K505" s="187"/>
      <c r="L505" s="187"/>
      <c r="N505" s="19" t="str">
        <f aca="false">CONCATENATE(C505,$M$9)</f>
        <v>300.07.00.26.01-T</v>
      </c>
    </row>
    <row r="506" customFormat="false" ht="27" hidden="true" customHeight="false" outlineLevel="0" collapsed="false">
      <c r="A506" s="183" t="n">
        <v>497</v>
      </c>
      <c r="B506" s="189" t="s">
        <v>2570</v>
      </c>
      <c r="C506" s="190" t="s">
        <v>2571</v>
      </c>
      <c r="D506" s="190" t="s">
        <v>1057</v>
      </c>
      <c r="E506" s="189" t="s">
        <v>2572</v>
      </c>
      <c r="F506" s="189" t="s">
        <v>2570</v>
      </c>
      <c r="G506" s="191" t="str">
        <f aca="false">TRIM(F506)</f>
        <v>Archivo de Trámite del Módulo de Recursos y Servicios de Ciudad Victoria</v>
      </c>
      <c r="H506" s="187" t="s">
        <v>351</v>
      </c>
      <c r="I506" s="187"/>
      <c r="J506" s="187"/>
      <c r="K506" s="187"/>
      <c r="L506" s="187"/>
      <c r="N506" s="19" t="str">
        <f aca="false">CONCATENATE(C506,$M$9)</f>
        <v>300.07.00.26.02-T</v>
      </c>
    </row>
    <row r="507" customFormat="false" ht="27" hidden="true" customHeight="false" outlineLevel="0" collapsed="false">
      <c r="A507" s="183" t="n">
        <v>498</v>
      </c>
      <c r="B507" s="189" t="s">
        <v>2573</v>
      </c>
      <c r="C507" s="190" t="s">
        <v>2574</v>
      </c>
      <c r="D507" s="190" t="s">
        <v>1068</v>
      </c>
      <c r="E507" s="189" t="s">
        <v>2575</v>
      </c>
      <c r="F507" s="189" t="s">
        <v>2573</v>
      </c>
      <c r="G507" s="191" t="str">
        <f aca="false">TRIM(F507)</f>
        <v>Archivo de Trámite de la Subadministración de Recursos y Servicios de Veracruz</v>
      </c>
      <c r="H507" s="187" t="s">
        <v>351</v>
      </c>
      <c r="I507" s="187"/>
      <c r="J507" s="187"/>
      <c r="K507" s="187"/>
      <c r="L507" s="187"/>
      <c r="N507" s="19" t="str">
        <f aca="false">CONCATENATE(C507,$M$9)</f>
        <v>300.07.00.27.00-T</v>
      </c>
    </row>
    <row r="508" customFormat="false" ht="27" hidden="true" customHeight="false" outlineLevel="0" collapsed="false">
      <c r="A508" s="183" t="n">
        <v>499</v>
      </c>
      <c r="B508" s="189" t="s">
        <v>2576</v>
      </c>
      <c r="C508" s="190" t="s">
        <v>2577</v>
      </c>
      <c r="D508" s="190" t="s">
        <v>1077</v>
      </c>
      <c r="E508" s="189" t="s">
        <v>2578</v>
      </c>
      <c r="F508" s="189" t="s">
        <v>2576</v>
      </c>
      <c r="G508" s="191" t="str">
        <f aca="false">TRIM(F508)</f>
        <v>Archivo de Trámite del Módulo de Recursos y Servicios de Córdoba</v>
      </c>
      <c r="H508" s="187" t="s">
        <v>351</v>
      </c>
      <c r="I508" s="187"/>
      <c r="J508" s="187"/>
      <c r="K508" s="187"/>
      <c r="L508" s="187"/>
      <c r="N508" s="19" t="str">
        <f aca="false">CONCATENATE(C508,$M$9)</f>
        <v>300.07.00.27.01-T</v>
      </c>
    </row>
    <row r="509" customFormat="false" ht="27" hidden="true" customHeight="false" outlineLevel="0" collapsed="false">
      <c r="A509" s="183" t="n">
        <v>500</v>
      </c>
      <c r="B509" s="189" t="s">
        <v>2579</v>
      </c>
      <c r="C509" s="190" t="s">
        <v>2580</v>
      </c>
      <c r="D509" s="190" t="s">
        <v>1085</v>
      </c>
      <c r="E509" s="189" t="s">
        <v>2581</v>
      </c>
      <c r="F509" s="189" t="s">
        <v>2579</v>
      </c>
      <c r="G509" s="191" t="str">
        <f aca="false">TRIM(F509)</f>
        <v>Archivo de Trámite del Módulo de Recursos y Servicios de Xalapa</v>
      </c>
      <c r="H509" s="187" t="s">
        <v>351</v>
      </c>
      <c r="I509" s="187"/>
      <c r="J509" s="187"/>
      <c r="K509" s="187"/>
      <c r="L509" s="187"/>
      <c r="N509" s="19" t="str">
        <f aca="false">CONCATENATE(C509,$M$9)</f>
        <v>300.07.00.27.02-T</v>
      </c>
    </row>
    <row r="510" customFormat="false" ht="27" hidden="true" customHeight="false" outlineLevel="0" collapsed="false">
      <c r="A510" s="183" t="n">
        <v>501</v>
      </c>
      <c r="B510" s="189" t="s">
        <v>2582</v>
      </c>
      <c r="C510" s="190" t="s">
        <v>2583</v>
      </c>
      <c r="D510" s="190" t="s">
        <v>1093</v>
      </c>
      <c r="E510" s="189" t="s">
        <v>2584</v>
      </c>
      <c r="F510" s="189" t="s">
        <v>2582</v>
      </c>
      <c r="G510" s="191" t="str">
        <f aca="false">TRIM(F510)</f>
        <v>Archivo de Trámite de la Subadministración de Recursos y Servicios de Mérida</v>
      </c>
      <c r="H510" s="187" t="s">
        <v>351</v>
      </c>
      <c r="I510" s="187"/>
      <c r="J510" s="187"/>
      <c r="K510" s="187"/>
      <c r="L510" s="187"/>
      <c r="N510" s="19" t="str">
        <f aca="false">CONCATENATE(C510,$M$9)</f>
        <v>300.07.00.28.00-T</v>
      </c>
    </row>
    <row r="511" customFormat="false" ht="27" hidden="true" customHeight="false" outlineLevel="0" collapsed="false">
      <c r="A511" s="183" t="n">
        <v>502</v>
      </c>
      <c r="B511" s="189" t="s">
        <v>2585</v>
      </c>
      <c r="C511" s="190" t="s">
        <v>2586</v>
      </c>
      <c r="D511" s="190" t="s">
        <v>1101</v>
      </c>
      <c r="E511" s="189" t="s">
        <v>2587</v>
      </c>
      <c r="F511" s="189" t="s">
        <v>2585</v>
      </c>
      <c r="G511" s="191" t="str">
        <f aca="false">TRIM(F511)</f>
        <v>Archivo de Trámite del Módulo de Recursos y Servicios de Campeche</v>
      </c>
      <c r="H511" s="187" t="s">
        <v>351</v>
      </c>
      <c r="I511" s="187"/>
      <c r="J511" s="187"/>
      <c r="K511" s="187"/>
      <c r="L511" s="187"/>
      <c r="N511" s="19" t="str">
        <f aca="false">CONCATENATE(C511,$M$9)</f>
        <v>300.07.00.28.01-T</v>
      </c>
    </row>
    <row r="512" customFormat="false" ht="27" hidden="true" customHeight="false" outlineLevel="0" collapsed="false">
      <c r="A512" s="183" t="n">
        <v>503</v>
      </c>
      <c r="B512" s="189" t="s">
        <v>2588</v>
      </c>
      <c r="C512" s="190" t="s">
        <v>2589</v>
      </c>
      <c r="D512" s="190" t="s">
        <v>1108</v>
      </c>
      <c r="E512" s="189" t="s">
        <v>2590</v>
      </c>
      <c r="F512" s="189" t="s">
        <v>2588</v>
      </c>
      <c r="G512" s="191" t="str">
        <f aca="false">TRIM(F512)</f>
        <v>Archivo de Trámite de la Subadministración de Recursos y Servicios de Toluca</v>
      </c>
      <c r="H512" s="187" t="s">
        <v>351</v>
      </c>
      <c r="I512" s="187"/>
      <c r="J512" s="187"/>
      <c r="K512" s="187"/>
      <c r="L512" s="187"/>
      <c r="N512" s="19" t="str">
        <f aca="false">CONCATENATE(C512,$M$9)</f>
        <v>300.07.00.29.00-T</v>
      </c>
    </row>
    <row r="513" customFormat="false" ht="27" hidden="true" customHeight="false" outlineLevel="0" collapsed="false">
      <c r="A513" s="183" t="n">
        <v>504</v>
      </c>
      <c r="B513" s="189" t="s">
        <v>2591</v>
      </c>
      <c r="C513" s="190" t="s">
        <v>2592</v>
      </c>
      <c r="D513" s="190" t="s">
        <v>1115</v>
      </c>
      <c r="E513" s="189" t="s">
        <v>2593</v>
      </c>
      <c r="F513" s="189" t="s">
        <v>2591</v>
      </c>
      <c r="G513" s="191" t="str">
        <f aca="false">TRIM(F513)</f>
        <v>Archivo de Trámite del Módulo de Recursos y Servicios de Tlaxcala</v>
      </c>
      <c r="H513" s="187" t="s">
        <v>351</v>
      </c>
      <c r="I513" s="187"/>
      <c r="J513" s="187"/>
      <c r="K513" s="187"/>
      <c r="L513" s="187"/>
      <c r="N513" s="19" t="str">
        <f aca="false">CONCATENATE(C513,$M$9)</f>
        <v>300.07.04.17.06-T</v>
      </c>
    </row>
    <row r="514" customFormat="false" ht="27" hidden="true" customHeight="false" outlineLevel="0" collapsed="false">
      <c r="A514" s="183" t="n">
        <v>505</v>
      </c>
      <c r="B514" s="189" t="s">
        <v>2594</v>
      </c>
      <c r="C514" s="190" t="s">
        <v>2595</v>
      </c>
      <c r="D514" s="190" t="s">
        <v>1122</v>
      </c>
      <c r="E514" s="189" t="s">
        <v>2596</v>
      </c>
      <c r="F514" s="189" t="s">
        <v>2594</v>
      </c>
      <c r="G514" s="191" t="str">
        <f aca="false">TRIM(F514)</f>
        <v>Archivo de Trámite de la Administracion de Operación de Recursos Y Servicios 6</v>
      </c>
      <c r="H514" s="187" t="s">
        <v>351</v>
      </c>
      <c r="I514" s="187"/>
      <c r="J514" s="187"/>
      <c r="K514" s="187"/>
      <c r="L514" s="187"/>
      <c r="N514" s="19" t="str">
        <f aca="false">CONCATENATE(C514,$M$9)</f>
        <v>300.07.06.00.00-T</v>
      </c>
    </row>
    <row r="515" customFormat="false" ht="27" hidden="true" customHeight="false" outlineLevel="0" collapsed="false">
      <c r="A515" s="183" t="n">
        <v>506</v>
      </c>
      <c r="B515" s="189" t="s">
        <v>2597</v>
      </c>
      <c r="C515" s="190" t="s">
        <v>2598</v>
      </c>
      <c r="D515" s="190" t="s">
        <v>1129</v>
      </c>
      <c r="E515" s="189" t="s">
        <v>2599</v>
      </c>
      <c r="F515" s="189" t="s">
        <v>2597</v>
      </c>
      <c r="G515" s="191" t="str">
        <f aca="false">TRIM(F515)</f>
        <v>Archivo de Trámite de la Administracion de Operación de Recursos Y Servicios 7</v>
      </c>
      <c r="H515" s="187" t="s">
        <v>351</v>
      </c>
      <c r="I515" s="187"/>
      <c r="J515" s="187"/>
      <c r="K515" s="187"/>
      <c r="L515" s="187"/>
      <c r="N515" s="19" t="str">
        <f aca="false">CONCATENATE(C515,$M$9)</f>
        <v>300.07.07.00.00-T</v>
      </c>
    </row>
    <row r="516" customFormat="false" ht="27" hidden="true" customHeight="false" outlineLevel="0" collapsed="false">
      <c r="A516" s="183" t="n">
        <v>507</v>
      </c>
      <c r="B516" s="189" t="s">
        <v>2600</v>
      </c>
      <c r="C516" s="190" t="s">
        <v>2601</v>
      </c>
      <c r="D516" s="190" t="s">
        <v>1136</v>
      </c>
      <c r="E516" s="189" t="s">
        <v>2602</v>
      </c>
      <c r="F516" s="189" t="s">
        <v>2600</v>
      </c>
      <c r="G516" s="191" t="str">
        <f aca="false">TRIM(F516)</f>
        <v>Archivo de Trámite del Módulo de Recursos y Servicios de Ciudad Guzmán</v>
      </c>
      <c r="H516" s="187" t="s">
        <v>351</v>
      </c>
      <c r="I516" s="187"/>
      <c r="J516" s="187"/>
      <c r="K516" s="187"/>
      <c r="L516" s="187"/>
      <c r="N516" s="19" t="str">
        <f aca="false">CONCATENATE(C516,$M$9)</f>
        <v>300.07.07.05.01-T</v>
      </c>
    </row>
    <row r="517" customFormat="false" ht="27" hidden="true" customHeight="false" outlineLevel="0" collapsed="false">
      <c r="A517" s="183" t="n">
        <v>508</v>
      </c>
      <c r="B517" s="189" t="s">
        <v>2603</v>
      </c>
      <c r="C517" s="190" t="s">
        <v>2604</v>
      </c>
      <c r="D517" s="190" t="s">
        <v>1143</v>
      </c>
      <c r="E517" s="189" t="s">
        <v>2605</v>
      </c>
      <c r="F517" s="189" t="s">
        <v>2603</v>
      </c>
      <c r="G517" s="191" t="str">
        <f aca="false">TRIM(F517)</f>
        <v>Archivo de Trámite del Módulo de Recursos y Servicios de Puerto Vallarta</v>
      </c>
      <c r="H517" s="187" t="s">
        <v>351</v>
      </c>
      <c r="I517" s="187"/>
      <c r="J517" s="187"/>
      <c r="K517" s="187"/>
      <c r="L517" s="187"/>
      <c r="N517" s="19" t="str">
        <f aca="false">CONCATENATE(C517,$M$9)</f>
        <v>300.07.07.05.02-T</v>
      </c>
    </row>
    <row r="518" customFormat="false" ht="27" hidden="true" customHeight="false" outlineLevel="0" collapsed="false">
      <c r="A518" s="183" t="n">
        <v>509</v>
      </c>
      <c r="B518" s="189" t="s">
        <v>2606</v>
      </c>
      <c r="C518" s="190" t="s">
        <v>2607</v>
      </c>
      <c r="D518" s="190" t="s">
        <v>1150</v>
      </c>
      <c r="E518" s="189" t="s">
        <v>2608</v>
      </c>
      <c r="F518" s="189" t="s">
        <v>2606</v>
      </c>
      <c r="G518" s="191" t="str">
        <f aca="false">TRIM(F518)</f>
        <v>Archivo de Trámite de la Administracion de Operación de Recursos Y Servicios 8</v>
      </c>
      <c r="H518" s="187" t="s">
        <v>351</v>
      </c>
      <c r="I518" s="187"/>
      <c r="J518" s="187"/>
      <c r="K518" s="187"/>
      <c r="L518" s="187"/>
      <c r="N518" s="19" t="str">
        <f aca="false">CONCATENATE(C518,$M$9)</f>
        <v>300.07.08.00.00-T</v>
      </c>
    </row>
    <row r="519" customFormat="false" ht="27" hidden="true" customHeight="false" outlineLevel="0" collapsed="false">
      <c r="A519" s="183" t="n">
        <v>510</v>
      </c>
      <c r="B519" s="189" t="s">
        <v>2609</v>
      </c>
      <c r="C519" s="190" t="s">
        <v>2610</v>
      </c>
      <c r="D519" s="190" t="s">
        <v>1157</v>
      </c>
      <c r="E519" s="189" t="s">
        <v>2611</v>
      </c>
      <c r="F519" s="189" t="s">
        <v>2612</v>
      </c>
      <c r="G519" s="191" t="str">
        <f aca="false">TRIM(F519)</f>
        <v>Archivo de Trámite del Módulo de Recursos y Servicios de Saltillo</v>
      </c>
      <c r="H519" s="187" t="s">
        <v>351</v>
      </c>
      <c r="I519" s="187"/>
      <c r="J519" s="187"/>
      <c r="K519" s="187"/>
      <c r="L519" s="187"/>
      <c r="N519" s="19" t="str">
        <f aca="false">CONCATENATE(C519,$M$9)</f>
        <v>300.07.08.00.01-T</v>
      </c>
    </row>
    <row r="520" customFormat="false" ht="27" hidden="true" customHeight="false" outlineLevel="0" collapsed="false">
      <c r="A520" s="183" t="n">
        <v>511</v>
      </c>
      <c r="B520" s="189" t="s">
        <v>2613</v>
      </c>
      <c r="C520" s="190" t="s">
        <v>2614</v>
      </c>
      <c r="D520" s="190" t="s">
        <v>1164</v>
      </c>
      <c r="E520" s="189" t="s">
        <v>2615</v>
      </c>
      <c r="F520" s="189" t="s">
        <v>2613</v>
      </c>
      <c r="G520" s="191" t="str">
        <f aca="false">TRIM(F520)</f>
        <v>Archivo de Trámite de la Administracion de Operación de Recursos Y Servicios 9</v>
      </c>
      <c r="H520" s="187" t="s">
        <v>351</v>
      </c>
      <c r="I520" s="187"/>
      <c r="J520" s="187"/>
      <c r="K520" s="187"/>
      <c r="L520" s="187"/>
      <c r="N520" s="19" t="str">
        <f aca="false">CONCATENATE(C520,$M$9)</f>
        <v>300.07.09.00.00-T</v>
      </c>
    </row>
    <row r="521" customFormat="false" ht="27" hidden="true" customHeight="false" outlineLevel="0" collapsed="false">
      <c r="A521" s="183" t="n">
        <v>512</v>
      </c>
      <c r="B521" s="189" t="s">
        <v>2616</v>
      </c>
      <c r="C521" s="190" t="s">
        <v>2617</v>
      </c>
      <c r="D521" s="190" t="s">
        <v>1171</v>
      </c>
      <c r="E521" s="189" t="s">
        <v>2618</v>
      </c>
      <c r="F521" s="189" t="s">
        <v>2616</v>
      </c>
      <c r="G521" s="191" t="str">
        <f aca="false">TRIM(F521)</f>
        <v>Archivo de Trámite del Módulo de Recursos y Servicios de Mexicali</v>
      </c>
      <c r="H521" s="187" t="s">
        <v>351</v>
      </c>
      <c r="I521" s="187"/>
      <c r="J521" s="187"/>
      <c r="K521" s="187"/>
      <c r="L521" s="187"/>
      <c r="N521" s="19" t="str">
        <f aca="false">CONCATENATE(C521,$M$9)</f>
        <v>300.07.09.00.01-T</v>
      </c>
    </row>
    <row r="522" customFormat="false" ht="27" hidden="true" customHeight="false" outlineLevel="0" collapsed="false">
      <c r="A522" s="183" t="n">
        <v>513</v>
      </c>
      <c r="B522" s="189" t="s">
        <v>2619</v>
      </c>
      <c r="C522" s="190" t="s">
        <v>2620</v>
      </c>
      <c r="D522" s="190" t="s">
        <v>734</v>
      </c>
      <c r="E522" s="189" t="s">
        <v>2621</v>
      </c>
      <c r="F522" s="189" t="s">
        <v>2619</v>
      </c>
      <c r="G522" s="191" t="str">
        <f aca="false">TRIM(F522)</f>
        <v>Archivo de Trámite de la Subadministración de Recursos y Servicios de Celaya</v>
      </c>
      <c r="H522" s="187" t="s">
        <v>351</v>
      </c>
      <c r="I522" s="187"/>
      <c r="J522" s="187"/>
      <c r="K522" s="187"/>
      <c r="L522" s="187"/>
      <c r="N522" s="19" t="str">
        <f aca="false">CONCATENATE(C522,$M$9)</f>
        <v>300.07.00.09.00-T</v>
      </c>
    </row>
    <row r="523" customFormat="false" ht="27" hidden="true" customHeight="false" outlineLevel="0" collapsed="false">
      <c r="A523" s="183" t="n">
        <v>514</v>
      </c>
      <c r="B523" s="189" t="s">
        <v>2622</v>
      </c>
      <c r="C523" s="190" t="s">
        <v>2623</v>
      </c>
      <c r="D523" s="190" t="s">
        <v>1177</v>
      </c>
      <c r="E523" s="189" t="s">
        <v>2624</v>
      </c>
      <c r="F523" s="189" t="s">
        <v>2622</v>
      </c>
      <c r="G523" s="191" t="str">
        <f aca="false">TRIM(F523)</f>
        <v>Archivo de Trámite del Módulo de Recursos y Servicios de Ensenada</v>
      </c>
      <c r="H523" s="187" t="s">
        <v>351</v>
      </c>
      <c r="I523" s="187"/>
      <c r="J523" s="187"/>
      <c r="K523" s="187"/>
      <c r="L523" s="187"/>
      <c r="N523" s="19" t="str">
        <f aca="false">CONCATENATE(C523,$M$9)</f>
        <v>300.07.09.00.02-T</v>
      </c>
    </row>
    <row r="524" customFormat="false" ht="27" hidden="true" customHeight="false" outlineLevel="0" collapsed="false">
      <c r="A524" s="183" t="n">
        <v>515</v>
      </c>
      <c r="B524" s="189" t="s">
        <v>2625</v>
      </c>
      <c r="C524" s="190" t="s">
        <v>2626</v>
      </c>
      <c r="D524" s="190" t="s">
        <v>1183</v>
      </c>
      <c r="E524" s="189" t="s">
        <v>2627</v>
      </c>
      <c r="F524" s="189" t="s">
        <v>2625</v>
      </c>
      <c r="G524" s="191" t="str">
        <f aca="false">TRIM(F524)</f>
        <v>Archivo de Trámite de la Administración Central de Fideicomisos</v>
      </c>
      <c r="H524" s="187" t="s">
        <v>351</v>
      </c>
      <c r="I524" s="187"/>
      <c r="J524" s="187"/>
      <c r="K524" s="187"/>
      <c r="L524" s="187"/>
      <c r="N524" s="19" t="str">
        <f aca="false">CONCATENATE(C524,$M$9)</f>
        <v>300.08.00.00.00-T</v>
      </c>
    </row>
    <row r="525" customFormat="false" ht="40.5" hidden="true" customHeight="false" outlineLevel="0" collapsed="false">
      <c r="A525" s="183" t="n">
        <v>516</v>
      </c>
      <c r="B525" s="205" t="s">
        <v>2628</v>
      </c>
      <c r="C525" s="206" t="s">
        <v>2629</v>
      </c>
      <c r="D525" s="206" t="s">
        <v>1189</v>
      </c>
      <c r="E525" s="205" t="s">
        <v>2630</v>
      </c>
      <c r="F525" s="205" t="s">
        <v>2628</v>
      </c>
      <c r="G525" s="191" t="str">
        <f aca="false">TRIM(F525)</f>
        <v>Archivo de Trámite de la Administración Central de Coordinación de Seguridad Institucional</v>
      </c>
      <c r="H525" s="19" t="s">
        <v>351</v>
      </c>
      <c r="N525" s="19" t="str">
        <f aca="false">CONCATENATE(C525,$M$9)</f>
        <v>300.09.00.00.00-T</v>
      </c>
    </row>
    <row r="526" customFormat="false" ht="40.5" hidden="true" customHeight="false" outlineLevel="0" collapsed="false">
      <c r="A526" s="183" t="n">
        <v>517</v>
      </c>
      <c r="B526" s="189" t="s">
        <v>2631</v>
      </c>
      <c r="C526" s="190" t="s">
        <v>2632</v>
      </c>
      <c r="D526" s="190" t="s">
        <v>375</v>
      </c>
      <c r="E526" s="189" t="s">
        <v>2633</v>
      </c>
      <c r="F526" s="189" t="s">
        <v>2634</v>
      </c>
      <c r="G526" s="191" t="str">
        <f aca="false">TRIM(F526)</f>
        <v>Archivo de Trámite de la Administración Central de Servicios Tributarios al Contribuyente</v>
      </c>
      <c r="H526" s="19" t="s">
        <v>355</v>
      </c>
      <c r="N526" s="19" t="str">
        <f aca="false">CONCATENATE(C526,$M$9)</f>
        <v>700.01.00.00.00-T</v>
      </c>
    </row>
    <row r="527" customFormat="false" ht="40.5" hidden="true" customHeight="false" outlineLevel="0" collapsed="false">
      <c r="A527" s="183" t="n">
        <v>518</v>
      </c>
      <c r="B527" s="189" t="s">
        <v>2635</v>
      </c>
      <c r="C527" s="190" t="s">
        <v>2636</v>
      </c>
      <c r="D527" s="190" t="s">
        <v>392</v>
      </c>
      <c r="E527" s="189" t="s">
        <v>2637</v>
      </c>
      <c r="F527" s="189" t="s">
        <v>2635</v>
      </c>
      <c r="G527" s="191" t="str">
        <f aca="false">TRIM(F527)</f>
        <v>Archivo de Trámite de la Administración Central de Apoyo Jurídico de Servicios al Contribuyente</v>
      </c>
      <c r="H527" s="19" t="s">
        <v>355</v>
      </c>
      <c r="N527" s="19" t="str">
        <f aca="false">CONCATENATE(C527,$M$9)</f>
        <v>700.02.00.00.00-T</v>
      </c>
    </row>
    <row r="528" customFormat="false" ht="40.5" hidden="true" customHeight="false" outlineLevel="0" collapsed="false">
      <c r="A528" s="183" t="n">
        <v>519</v>
      </c>
      <c r="B528" s="189" t="s">
        <v>2638</v>
      </c>
      <c r="C528" s="190" t="s">
        <v>2639</v>
      </c>
      <c r="D528" s="190" t="s">
        <v>406</v>
      </c>
      <c r="E528" s="189" t="s">
        <v>2640</v>
      </c>
      <c r="F528" s="189" t="s">
        <v>2641</v>
      </c>
      <c r="G528" s="191" t="str">
        <f aca="false">TRIM(F528)</f>
        <v>Archivo de Trámite de la Administración Central de Gestión de Servicios y Trámites con Medios Electrónicos</v>
      </c>
      <c r="H528" s="19" t="s">
        <v>355</v>
      </c>
      <c r="N528" s="19" t="str">
        <f aca="false">CONCATENATE(C528,$M$9)</f>
        <v>700.03.00.00.00-T</v>
      </c>
    </row>
    <row r="529" customFormat="false" ht="27" hidden="true" customHeight="false" outlineLevel="0" collapsed="false">
      <c r="A529" s="183" t="n">
        <v>520</v>
      </c>
      <c r="B529" s="189" t="s">
        <v>2642</v>
      </c>
      <c r="C529" s="190" t="s">
        <v>2643</v>
      </c>
      <c r="D529" s="190" t="s">
        <v>420</v>
      </c>
      <c r="E529" s="189" t="s">
        <v>2644</v>
      </c>
      <c r="F529" s="189" t="s">
        <v>2645</v>
      </c>
      <c r="G529" s="191" t="str">
        <f aca="false">TRIM(F529)</f>
        <v>Archivo de Trámite de la Administración Central de Operación de Padrones</v>
      </c>
      <c r="H529" s="19" t="s">
        <v>355</v>
      </c>
      <c r="N529" s="19" t="str">
        <f aca="false">CONCATENATE(C529,$M$9)</f>
        <v>700.04.00.00.00-T</v>
      </c>
    </row>
    <row r="530" customFormat="false" ht="27" hidden="true" customHeight="false" outlineLevel="0" collapsed="false">
      <c r="A530" s="183" t="n">
        <v>521</v>
      </c>
      <c r="B530" s="189" t="s">
        <v>2646</v>
      </c>
      <c r="C530" s="190" t="s">
        <v>2647</v>
      </c>
      <c r="D530" s="190" t="s">
        <v>434</v>
      </c>
      <c r="E530" s="189" t="s">
        <v>2648</v>
      </c>
      <c r="F530" s="189" t="s">
        <v>2646</v>
      </c>
      <c r="G530" s="191" t="str">
        <f aca="false">TRIM(F530)</f>
        <v>Archivo de Trámite de la Administración Central de Comunicación Institucional</v>
      </c>
      <c r="H530" s="19" t="s">
        <v>355</v>
      </c>
      <c r="N530" s="19" t="str">
        <f aca="false">CONCATENATE(C530,$M$9)</f>
        <v>700.05.00.00.00-T</v>
      </c>
    </row>
    <row r="531" customFormat="false" ht="40.5" hidden="true" customHeight="false" outlineLevel="0" collapsed="false">
      <c r="A531" s="183" t="n">
        <v>522</v>
      </c>
      <c r="B531" s="189" t="s">
        <v>2649</v>
      </c>
      <c r="C531" s="190" t="s">
        <v>2650</v>
      </c>
      <c r="D531" s="190" t="s">
        <v>448</v>
      </c>
      <c r="E531" s="189" t="s">
        <v>2651</v>
      </c>
      <c r="F531" s="189" t="s">
        <v>2652</v>
      </c>
      <c r="G531" s="191" t="str">
        <f aca="false">TRIM(F531)</f>
        <v>Archivo de Trámite de la Administración Central de Programas Interinstitucionales de Servicios</v>
      </c>
      <c r="H531" s="19" t="s">
        <v>355</v>
      </c>
      <c r="N531" s="19" t="str">
        <f aca="false">CONCATENATE(C531,$M$9)</f>
        <v>700.06.00.00.00-T</v>
      </c>
    </row>
    <row r="532" customFormat="false" ht="27" hidden="true" customHeight="false" outlineLevel="0" collapsed="false">
      <c r="A532" s="183" t="n">
        <v>523</v>
      </c>
      <c r="B532" s="189" t="s">
        <v>2653</v>
      </c>
      <c r="C532" s="190" t="s">
        <v>2654</v>
      </c>
      <c r="D532" s="190" t="s">
        <v>461</v>
      </c>
      <c r="E532" s="189" t="s">
        <v>2655</v>
      </c>
      <c r="F532" s="189" t="s">
        <v>2656</v>
      </c>
      <c r="G532" s="191" t="str">
        <f aca="false">TRIM(F532)</f>
        <v>Archivo de Trámite de la Administración Central de Promoción a la Formalidad</v>
      </c>
      <c r="H532" s="19" t="s">
        <v>355</v>
      </c>
      <c r="N532" s="19" t="str">
        <f aca="false">CONCATENATE(C532,$M$9)</f>
        <v>700.07.00.00.00-T</v>
      </c>
    </row>
    <row r="533" customFormat="false" ht="54" hidden="false" customHeight="false" outlineLevel="0" collapsed="false">
      <c r="A533" s="183" t="n">
        <v>524</v>
      </c>
      <c r="B533" s="189" t="s">
        <v>2657</v>
      </c>
      <c r="C533" s="190" t="s">
        <v>2658</v>
      </c>
      <c r="D533" s="190" t="s">
        <v>474</v>
      </c>
      <c r="E533" s="189" t="s">
        <v>2659</v>
      </c>
      <c r="F533" s="189" t="s">
        <v>2660</v>
      </c>
      <c r="G533" s="191" t="str">
        <f aca="false">TRIM(F533)</f>
        <v>Archivo de Trámite de la Coordinación Nacional de las Administraciones Desconcentradas de Servicios al Contribuyente</v>
      </c>
      <c r="H533" s="19" t="s">
        <v>355</v>
      </c>
      <c r="N533" s="19" t="str">
        <f aca="false">CONCATENATE(C533,$M$9)</f>
        <v>700.09.00.00.00-T</v>
      </c>
    </row>
    <row r="534" customFormat="false" ht="40.5" hidden="false" customHeight="false" outlineLevel="0" collapsed="false">
      <c r="A534" s="183" t="n">
        <v>525</v>
      </c>
      <c r="B534" s="189" t="s">
        <v>2661</v>
      </c>
      <c r="C534" s="190" t="s">
        <v>2662</v>
      </c>
      <c r="D534" s="190" t="s">
        <v>487</v>
      </c>
      <c r="E534" s="189" t="s">
        <v>2663</v>
      </c>
      <c r="F534" s="189" t="s">
        <v>2661</v>
      </c>
      <c r="G534" s="191" t="str">
        <f aca="false">TRIM(F534)</f>
        <v>Archivo de Trámite de la Administración Desconcentrada Servicios al Contribuyente de Aguascalientes 1</v>
      </c>
      <c r="H534" s="19" t="s">
        <v>355</v>
      </c>
      <c r="N534" s="19" t="str">
        <f aca="false">CONCATENATE(C534,$M$9)</f>
        <v>700.10.00.00.00-T</v>
      </c>
    </row>
    <row r="535" customFormat="false" ht="40.5" hidden="false" customHeight="false" outlineLevel="0" collapsed="false">
      <c r="A535" s="183" t="n">
        <v>526</v>
      </c>
      <c r="B535" s="189" t="s">
        <v>2664</v>
      </c>
      <c r="C535" s="190" t="s">
        <v>2665</v>
      </c>
      <c r="D535" s="190" t="s">
        <v>500</v>
      </c>
      <c r="E535" s="189" t="s">
        <v>2666</v>
      </c>
      <c r="F535" s="189" t="s">
        <v>2664</v>
      </c>
      <c r="G535" s="191" t="str">
        <f aca="false">TRIM(F535)</f>
        <v>Archivo de Trámite de la Administración Desconcentrada Servicios al Contribuyente de Baja California 1</v>
      </c>
      <c r="H535" s="19" t="s">
        <v>355</v>
      </c>
      <c r="N535" s="19" t="str">
        <f aca="false">CONCATENATE(C535,$M$9)</f>
        <v>700.11.00.00.00-T</v>
      </c>
    </row>
    <row r="536" customFormat="false" ht="40.5" hidden="false" customHeight="false" outlineLevel="0" collapsed="false">
      <c r="A536" s="183" t="n">
        <v>527</v>
      </c>
      <c r="B536" s="189" t="s">
        <v>2667</v>
      </c>
      <c r="C536" s="190" t="s">
        <v>2668</v>
      </c>
      <c r="D536" s="190" t="s">
        <v>512</v>
      </c>
      <c r="E536" s="189" t="s">
        <v>2669</v>
      </c>
      <c r="F536" s="189" t="s">
        <v>2667</v>
      </c>
      <c r="G536" s="191" t="str">
        <f aca="false">TRIM(F536)</f>
        <v>Archivo de Trámite de la Administración Desconcentrada Servicios al Contribuyente de Baja California 2</v>
      </c>
      <c r="H536" s="19" t="s">
        <v>355</v>
      </c>
      <c r="N536" s="19" t="str">
        <f aca="false">CONCATENATE(C536,$M$9)</f>
        <v>700.12.00.00.00-T</v>
      </c>
    </row>
    <row r="537" customFormat="false" ht="27" hidden="true" customHeight="false" outlineLevel="0" collapsed="false">
      <c r="A537" s="183" t="n">
        <v>528</v>
      </c>
      <c r="B537" s="189" t="s">
        <v>2670</v>
      </c>
      <c r="C537" s="190" t="s">
        <v>2671</v>
      </c>
      <c r="D537" s="190" t="s">
        <v>524</v>
      </c>
      <c r="E537" s="189" t="s">
        <v>2672</v>
      </c>
      <c r="F537" s="189" t="s">
        <v>2670</v>
      </c>
      <c r="G537" s="191" t="str">
        <f aca="false">TRIM(F537)</f>
        <v>Archivo de Trámite del Módulo de Servicios Tributarios de Ensenada</v>
      </c>
      <c r="H537" s="19" t="s">
        <v>355</v>
      </c>
      <c r="N537" s="19" t="str">
        <f aca="false">CONCATENATE(C537,$M$9)</f>
        <v>700.13.00.00.00-T</v>
      </c>
    </row>
    <row r="538" customFormat="false" ht="40.5" hidden="false" customHeight="false" outlineLevel="0" collapsed="false">
      <c r="A538" s="183" t="n">
        <v>529</v>
      </c>
      <c r="B538" s="189" t="s">
        <v>2673</v>
      </c>
      <c r="C538" s="190" t="s">
        <v>2674</v>
      </c>
      <c r="D538" s="190" t="s">
        <v>537</v>
      </c>
      <c r="E538" s="189" t="s">
        <v>2675</v>
      </c>
      <c r="F538" s="189" t="s">
        <v>2673</v>
      </c>
      <c r="G538" s="191" t="str">
        <f aca="false">TRIM(F538)</f>
        <v>Archivo de Trámite de la Administración Desconcentrada Servicios al Contribuyente de Baja California Sur 1</v>
      </c>
      <c r="H538" s="19" t="s">
        <v>355</v>
      </c>
      <c r="N538" s="19" t="str">
        <f aca="false">CONCATENATE(C538,$M$9)</f>
        <v>700.14.00.00.00-T</v>
      </c>
    </row>
    <row r="539" customFormat="false" ht="27" hidden="true" customHeight="false" outlineLevel="0" collapsed="false">
      <c r="A539" s="183" t="n">
        <v>530</v>
      </c>
      <c r="B539" s="189" t="s">
        <v>2676</v>
      </c>
      <c r="C539" s="190" t="s">
        <v>2677</v>
      </c>
      <c r="D539" s="190" t="s">
        <v>549</v>
      </c>
      <c r="E539" s="189" t="s">
        <v>2678</v>
      </c>
      <c r="F539" s="189" t="s">
        <v>2676</v>
      </c>
      <c r="G539" s="191" t="str">
        <f aca="false">TRIM(F539)</f>
        <v>Archivo de Trámite del Módulo de Servicios Tributarios de los Cabos</v>
      </c>
      <c r="H539" s="19" t="s">
        <v>355</v>
      </c>
      <c r="N539" s="19" t="str">
        <f aca="false">CONCATENATE(C539,$M$9)</f>
        <v>700.15.00.00.00-T</v>
      </c>
    </row>
    <row r="540" customFormat="false" ht="40.5" hidden="false" customHeight="false" outlineLevel="0" collapsed="false">
      <c r="A540" s="183" t="n">
        <v>531</v>
      </c>
      <c r="B540" s="189" t="s">
        <v>2679</v>
      </c>
      <c r="C540" s="190" t="s">
        <v>2680</v>
      </c>
      <c r="D540" s="190" t="s">
        <v>560</v>
      </c>
      <c r="E540" s="189" t="s">
        <v>2681</v>
      </c>
      <c r="F540" s="189" t="s">
        <v>2679</v>
      </c>
      <c r="G540" s="191" t="str">
        <f aca="false">TRIM(F540)</f>
        <v>Archivo de Trámite de la Administración Desconcentrada Servicios al Contribuyente de Campeche 1</v>
      </c>
      <c r="H540" s="19" t="s">
        <v>355</v>
      </c>
      <c r="N540" s="19" t="str">
        <f aca="false">CONCATENATE(C540,$M$9)</f>
        <v>700.16.00.00.00-T</v>
      </c>
    </row>
    <row r="541" customFormat="false" ht="40.5" hidden="false" customHeight="false" outlineLevel="0" collapsed="false">
      <c r="A541" s="183" t="n">
        <v>532</v>
      </c>
      <c r="B541" s="189" t="s">
        <v>2682</v>
      </c>
      <c r="C541" s="190" t="s">
        <v>2683</v>
      </c>
      <c r="D541" s="190" t="s">
        <v>571</v>
      </c>
      <c r="E541" s="189" t="s">
        <v>2684</v>
      </c>
      <c r="F541" s="189" t="s">
        <v>2682</v>
      </c>
      <c r="G541" s="191" t="str">
        <f aca="false">TRIM(F541)</f>
        <v>Archivo de Trámite de la Administración Desconcentrada Servicios al Contribuyente de Coahuila de Zaragoza 1</v>
      </c>
      <c r="H541" s="19" t="s">
        <v>355</v>
      </c>
      <c r="N541" s="19" t="str">
        <f aca="false">CONCATENATE(C541,$M$9)</f>
        <v>700.17.00.00.00-T</v>
      </c>
    </row>
    <row r="542" customFormat="false" ht="40.5" hidden="false" customHeight="false" outlineLevel="0" collapsed="false">
      <c r="A542" s="183" t="n">
        <v>533</v>
      </c>
      <c r="B542" s="189" t="s">
        <v>2685</v>
      </c>
      <c r="C542" s="190" t="s">
        <v>2686</v>
      </c>
      <c r="D542" s="190" t="s">
        <v>582</v>
      </c>
      <c r="E542" s="189" t="s">
        <v>2687</v>
      </c>
      <c r="F542" s="189" t="s">
        <v>2685</v>
      </c>
      <c r="G542" s="191" t="str">
        <f aca="false">TRIM(F542)</f>
        <v>Archivo de Trámite de la Administración Desconcentrada Servicios al Contribuyente de Coahuila de Zaragoza 2</v>
      </c>
      <c r="H542" s="19" t="s">
        <v>355</v>
      </c>
      <c r="N542" s="19" t="str">
        <f aca="false">CONCATENATE(C542,$M$9)</f>
        <v>700.18.00.00.00-T</v>
      </c>
    </row>
    <row r="543" customFormat="false" ht="40.5" hidden="false" customHeight="false" outlineLevel="0" collapsed="false">
      <c r="A543" s="183" t="n">
        <v>534</v>
      </c>
      <c r="B543" s="189" t="s">
        <v>2688</v>
      </c>
      <c r="C543" s="190" t="s">
        <v>2689</v>
      </c>
      <c r="D543" s="190" t="s">
        <v>594</v>
      </c>
      <c r="E543" s="189" t="s">
        <v>2690</v>
      </c>
      <c r="F543" s="189" t="s">
        <v>2688</v>
      </c>
      <c r="G543" s="191" t="str">
        <f aca="false">TRIM(F543)</f>
        <v>Archivo de Trámite de la Administración Desconcentrada Servicios al Contribuyente de Coahuila de Zaragoza 3</v>
      </c>
      <c r="H543" s="19" t="s">
        <v>355</v>
      </c>
      <c r="N543" s="19" t="str">
        <f aca="false">CONCATENATE(C543,$M$9)</f>
        <v>700.19.00.00.00-T</v>
      </c>
    </row>
    <row r="544" customFormat="false" ht="40.5" hidden="false" customHeight="false" outlineLevel="0" collapsed="false">
      <c r="A544" s="183" t="n">
        <v>535</v>
      </c>
      <c r="B544" s="189" t="s">
        <v>2691</v>
      </c>
      <c r="C544" s="190" t="s">
        <v>2692</v>
      </c>
      <c r="D544" s="190" t="s">
        <v>605</v>
      </c>
      <c r="E544" s="189" t="s">
        <v>2693</v>
      </c>
      <c r="F544" s="189" t="s">
        <v>2691</v>
      </c>
      <c r="G544" s="191" t="str">
        <f aca="false">TRIM(F544)</f>
        <v>Archivo de Trámite de la Administración Desconcentrada Servicios al Contribuyente de Colima 1</v>
      </c>
      <c r="H544" s="19" t="s">
        <v>355</v>
      </c>
      <c r="N544" s="19" t="str">
        <f aca="false">CONCATENATE(C544,$M$9)</f>
        <v>700.20.00.00.00-T</v>
      </c>
    </row>
    <row r="545" customFormat="false" ht="40.5" hidden="false" customHeight="false" outlineLevel="0" collapsed="false">
      <c r="A545" s="183" t="n">
        <v>536</v>
      </c>
      <c r="B545" s="189" t="s">
        <v>2694</v>
      </c>
      <c r="C545" s="190" t="s">
        <v>2695</v>
      </c>
      <c r="D545" s="190" t="s">
        <v>616</v>
      </c>
      <c r="E545" s="189" t="s">
        <v>2696</v>
      </c>
      <c r="F545" s="189" t="s">
        <v>2694</v>
      </c>
      <c r="G545" s="191" t="str">
        <f aca="false">TRIM(F545)</f>
        <v>Archivo de Trámite de la Administración Desconcentrada Servicios al Contribuyente de Chiapas 1</v>
      </c>
      <c r="H545" s="19" t="s">
        <v>355</v>
      </c>
      <c r="N545" s="19" t="str">
        <f aca="false">CONCATENATE(C545,$M$9)</f>
        <v>700.21.00.00.00-T</v>
      </c>
    </row>
    <row r="546" customFormat="false" ht="40.5" hidden="false" customHeight="false" outlineLevel="0" collapsed="false">
      <c r="A546" s="183" t="n">
        <v>537</v>
      </c>
      <c r="B546" s="189" t="s">
        <v>2697</v>
      </c>
      <c r="C546" s="190" t="s">
        <v>2698</v>
      </c>
      <c r="D546" s="190" t="s">
        <v>627</v>
      </c>
      <c r="E546" s="189" t="s">
        <v>2699</v>
      </c>
      <c r="F546" s="189" t="s">
        <v>2697</v>
      </c>
      <c r="G546" s="191" t="str">
        <f aca="false">TRIM(F546)</f>
        <v>Archivo de Trámite de la Administración Desconcentrada Servicios al Contribuyente de Chiapas 2</v>
      </c>
      <c r="H546" s="19" t="s">
        <v>355</v>
      </c>
      <c r="N546" s="19" t="str">
        <f aca="false">CONCATENATE(C546,$M$9)</f>
        <v>700.22.00.00.00-T</v>
      </c>
    </row>
    <row r="547" customFormat="false" ht="40.5" hidden="false" customHeight="false" outlineLevel="0" collapsed="false">
      <c r="A547" s="183" t="n">
        <v>538</v>
      </c>
      <c r="B547" s="189" t="s">
        <v>2700</v>
      </c>
      <c r="C547" s="190" t="s">
        <v>2701</v>
      </c>
      <c r="D547" s="190" t="s">
        <v>638</v>
      </c>
      <c r="E547" s="189" t="s">
        <v>2702</v>
      </c>
      <c r="F547" s="189" t="s">
        <v>2700</v>
      </c>
      <c r="G547" s="191" t="str">
        <f aca="false">TRIM(F547)</f>
        <v>Archivo de Trámite de la Administración Desconcentrada Servicios al Contribuyente de Chihuahua 1</v>
      </c>
      <c r="H547" s="19" t="s">
        <v>355</v>
      </c>
      <c r="N547" s="19" t="str">
        <f aca="false">CONCATENATE(C547,$M$9)</f>
        <v>700.23.00.00.00-T</v>
      </c>
    </row>
    <row r="548" customFormat="false" ht="40.5" hidden="false" customHeight="false" outlineLevel="0" collapsed="false">
      <c r="A548" s="183" t="n">
        <v>539</v>
      </c>
      <c r="B548" s="189" t="s">
        <v>2703</v>
      </c>
      <c r="C548" s="190" t="s">
        <v>2704</v>
      </c>
      <c r="D548" s="190" t="s">
        <v>649</v>
      </c>
      <c r="E548" s="189" t="s">
        <v>2705</v>
      </c>
      <c r="F548" s="189" t="s">
        <v>2703</v>
      </c>
      <c r="G548" s="191" t="str">
        <f aca="false">TRIM(F548)</f>
        <v>Archivo de Trámite de la Administración Desconcentrada Servicios al Contribuyente de Chihuahua 2</v>
      </c>
      <c r="H548" s="19" t="s">
        <v>355</v>
      </c>
      <c r="N548" s="19" t="str">
        <f aca="false">CONCATENATE(C548,$M$9)</f>
        <v>700.24.00.00.00-T</v>
      </c>
    </row>
    <row r="549" customFormat="false" ht="40.5" hidden="false" customHeight="false" outlineLevel="0" collapsed="false">
      <c r="A549" s="183" t="n">
        <v>540</v>
      </c>
      <c r="B549" s="189" t="s">
        <v>2706</v>
      </c>
      <c r="C549" s="190" t="s">
        <v>2707</v>
      </c>
      <c r="D549" s="190" t="s">
        <v>660</v>
      </c>
      <c r="E549" s="189" t="s">
        <v>2708</v>
      </c>
      <c r="F549" s="189" t="s">
        <v>2706</v>
      </c>
      <c r="G549" s="191" t="str">
        <f aca="false">TRIM(F549)</f>
        <v>Archivo de Trámite de la Administración Desconcentrada Servicios al Contribuyente de Durango 1</v>
      </c>
      <c r="H549" s="19" t="s">
        <v>355</v>
      </c>
      <c r="N549" s="19" t="str">
        <f aca="false">CONCATENATE(C549,$M$9)</f>
        <v>700.25.00.00.00-T</v>
      </c>
    </row>
    <row r="550" customFormat="false" ht="27" hidden="true" customHeight="false" outlineLevel="0" collapsed="false">
      <c r="A550" s="183" t="n">
        <v>541</v>
      </c>
      <c r="B550" s="189" t="s">
        <v>2709</v>
      </c>
      <c r="C550" s="190" t="s">
        <v>2710</v>
      </c>
      <c r="D550" s="190" t="s">
        <v>671</v>
      </c>
      <c r="E550" s="189" t="s">
        <v>2711</v>
      </c>
      <c r="F550" s="189" t="s">
        <v>2709</v>
      </c>
      <c r="G550" s="191" t="str">
        <f aca="false">TRIM(F550)</f>
        <v>Archivo de Trámite del Módulo de Servicios Tributarios de Irapuato</v>
      </c>
      <c r="H550" s="19" t="s">
        <v>355</v>
      </c>
      <c r="N550" s="19" t="str">
        <f aca="false">CONCATENATE(C550,$M$9)</f>
        <v>700.26.00.00.00-T</v>
      </c>
    </row>
    <row r="551" customFormat="false" ht="40.5" hidden="false" customHeight="false" outlineLevel="0" collapsed="false">
      <c r="A551" s="183" t="n">
        <v>542</v>
      </c>
      <c r="B551" s="189" t="s">
        <v>2712</v>
      </c>
      <c r="C551" s="190" t="s">
        <v>2713</v>
      </c>
      <c r="D551" s="190" t="s">
        <v>682</v>
      </c>
      <c r="E551" s="189" t="s">
        <v>2714</v>
      </c>
      <c r="F551" s="189" t="s">
        <v>2712</v>
      </c>
      <c r="G551" s="191" t="str">
        <f aca="false">TRIM(F551)</f>
        <v>Archivo de Trámite de la Administración Desconcentrada Servicios al Contribuyente de Guanajuato 2</v>
      </c>
      <c r="H551" s="19" t="s">
        <v>355</v>
      </c>
      <c r="N551" s="19" t="str">
        <f aca="false">CONCATENATE(C551,$M$9)</f>
        <v>700.27.00.00.00-T</v>
      </c>
    </row>
    <row r="552" customFormat="false" ht="40.5" hidden="false" customHeight="false" outlineLevel="0" collapsed="false">
      <c r="A552" s="183" t="n">
        <v>543</v>
      </c>
      <c r="B552" s="189" t="s">
        <v>2715</v>
      </c>
      <c r="C552" s="190" t="s">
        <v>2716</v>
      </c>
      <c r="D552" s="190" t="s">
        <v>693</v>
      </c>
      <c r="E552" s="189" t="s">
        <v>2717</v>
      </c>
      <c r="F552" s="189" t="s">
        <v>2715</v>
      </c>
      <c r="G552" s="191" t="str">
        <f aca="false">TRIM(F552)</f>
        <v>Archivo de Trámite de la Administración Desconcentrada Servicios al Contribuyente de Guanajuato 3</v>
      </c>
      <c r="H552" s="19" t="s">
        <v>355</v>
      </c>
      <c r="N552" s="19" t="str">
        <f aca="false">CONCATENATE(C552,$M$9)</f>
        <v>700.28.00.00.00-T</v>
      </c>
    </row>
    <row r="553" customFormat="false" ht="40.5" hidden="false" customHeight="false" outlineLevel="0" collapsed="false">
      <c r="A553" s="183" t="n">
        <v>544</v>
      </c>
      <c r="B553" s="189" t="s">
        <v>2718</v>
      </c>
      <c r="C553" s="190" t="s">
        <v>2719</v>
      </c>
      <c r="D553" s="190" t="s">
        <v>704</v>
      </c>
      <c r="E553" s="189" t="s">
        <v>2720</v>
      </c>
      <c r="F553" s="189" t="s">
        <v>2718</v>
      </c>
      <c r="G553" s="191" t="str">
        <f aca="false">TRIM(F553)</f>
        <v>Archivo de Trámite de la Administración Desconcentrada Servicios al Contribuyente de Guerrero 1</v>
      </c>
      <c r="H553" s="19" t="s">
        <v>355</v>
      </c>
      <c r="N553" s="19" t="str">
        <f aca="false">CONCATENATE(C553,$M$9)</f>
        <v>700.29.00.00.00-T</v>
      </c>
    </row>
    <row r="554" customFormat="false" ht="27" hidden="true" customHeight="false" outlineLevel="0" collapsed="false">
      <c r="A554" s="183" t="n">
        <v>545</v>
      </c>
      <c r="B554" s="189" t="s">
        <v>2721</v>
      </c>
      <c r="C554" s="190" t="s">
        <v>2722</v>
      </c>
      <c r="D554" s="190" t="s">
        <v>715</v>
      </c>
      <c r="E554" s="189" t="s">
        <v>2723</v>
      </c>
      <c r="F554" s="189" t="s">
        <v>2721</v>
      </c>
      <c r="G554" s="191" t="str">
        <f aca="false">TRIM(F554)</f>
        <v>Archivo de Trámite del Módulo de Servicios Tributarios de Iguala</v>
      </c>
      <c r="H554" s="19" t="s">
        <v>355</v>
      </c>
      <c r="N554" s="19" t="str">
        <f aca="false">CONCATENATE(C554,$M$9)</f>
        <v>700.30.00.00.00-T</v>
      </c>
    </row>
    <row r="555" customFormat="false" ht="40.5" hidden="false" customHeight="false" outlineLevel="0" collapsed="false">
      <c r="A555" s="183" t="n">
        <v>546</v>
      </c>
      <c r="B555" s="189" t="s">
        <v>2724</v>
      </c>
      <c r="C555" s="190" t="s">
        <v>2725</v>
      </c>
      <c r="D555" s="190" t="s">
        <v>727</v>
      </c>
      <c r="E555" s="189" t="s">
        <v>2726</v>
      </c>
      <c r="F555" s="189" t="s">
        <v>2724</v>
      </c>
      <c r="G555" s="191" t="str">
        <f aca="false">TRIM(F555)</f>
        <v>Archivo de Trámite de la Administración Desconcentrada Servicios al Contribuyente de Hidalgo 1</v>
      </c>
      <c r="H555" s="19" t="s">
        <v>355</v>
      </c>
      <c r="N555" s="19" t="str">
        <f aca="false">CONCATENATE(C555,$M$9)</f>
        <v>700.31.00.00.00-T</v>
      </c>
    </row>
    <row r="556" customFormat="false" ht="40.5" hidden="false" customHeight="false" outlineLevel="0" collapsed="false">
      <c r="A556" s="183" t="n">
        <v>547</v>
      </c>
      <c r="B556" s="189" t="s">
        <v>2727</v>
      </c>
      <c r="C556" s="190" t="s">
        <v>2728</v>
      </c>
      <c r="D556" s="190" t="s">
        <v>738</v>
      </c>
      <c r="E556" s="189" t="s">
        <v>2729</v>
      </c>
      <c r="F556" s="189" t="s">
        <v>2730</v>
      </c>
      <c r="G556" s="191" t="str">
        <f aca="false">TRIM(F556)</f>
        <v>Archivo de Trámite de la Administración Desconcentrada Servicios al Contribuyente de Jalisco 1</v>
      </c>
      <c r="H556" s="19" t="s">
        <v>355</v>
      </c>
      <c r="N556" s="19" t="str">
        <f aca="false">CONCATENATE(C556,$M$9)</f>
        <v>700.32.00.00.00-T</v>
      </c>
    </row>
    <row r="557" customFormat="false" ht="40.5" hidden="false" customHeight="false" outlineLevel="0" collapsed="false">
      <c r="A557" s="183" t="n">
        <v>548</v>
      </c>
      <c r="B557" s="189" t="s">
        <v>2731</v>
      </c>
      <c r="C557" s="190" t="s">
        <v>2732</v>
      </c>
      <c r="D557" s="190" t="s">
        <v>749</v>
      </c>
      <c r="E557" s="189" t="s">
        <v>2733</v>
      </c>
      <c r="F557" s="189" t="s">
        <v>2734</v>
      </c>
      <c r="G557" s="191" t="str">
        <f aca="false">TRIM(F557)</f>
        <v>Archivo de Trámite de la Administración Desconcentrada Servicios al Contribuyente de Jalisco 2</v>
      </c>
      <c r="H557" s="19" t="s">
        <v>355</v>
      </c>
      <c r="N557" s="19" t="str">
        <f aca="false">CONCATENATE(C557,$M$9)</f>
        <v>700.33.00.00.00-T</v>
      </c>
    </row>
    <row r="558" customFormat="false" ht="40.5" hidden="false" customHeight="false" outlineLevel="0" collapsed="false">
      <c r="A558" s="183" t="n">
        <v>549</v>
      </c>
      <c r="B558" s="189" t="s">
        <v>2735</v>
      </c>
      <c r="C558" s="190" t="s">
        <v>2736</v>
      </c>
      <c r="D558" s="190" t="s">
        <v>760</v>
      </c>
      <c r="E558" s="189" t="s">
        <v>2737</v>
      </c>
      <c r="F558" s="189" t="s">
        <v>2738</v>
      </c>
      <c r="G558" s="191" t="str">
        <f aca="false">TRIM(F558)</f>
        <v>Archivo de Trámite de la Administración Desconcentrada Servicios al Contribuyente de Jalisco 3</v>
      </c>
      <c r="H558" s="19" t="s">
        <v>355</v>
      </c>
      <c r="N558" s="19" t="str">
        <f aca="false">CONCATENATE(C558,$M$9)</f>
        <v>700.34.00.00.00-T</v>
      </c>
    </row>
    <row r="559" customFormat="false" ht="27" hidden="true" customHeight="false" outlineLevel="0" collapsed="false">
      <c r="A559" s="183" t="n">
        <v>550</v>
      </c>
      <c r="B559" s="189" t="s">
        <v>2739</v>
      </c>
      <c r="C559" s="190" t="s">
        <v>2740</v>
      </c>
      <c r="D559" s="190" t="s">
        <v>771</v>
      </c>
      <c r="E559" s="189" t="s">
        <v>2741</v>
      </c>
      <c r="F559" s="189" t="s">
        <v>2739</v>
      </c>
      <c r="G559" s="191" t="str">
        <f aca="false">TRIM(F559)</f>
        <v>Archivo de Trámite del Módulo de Servicios Tributarios de Ciudad Guzmán</v>
      </c>
      <c r="H559" s="19" t="s">
        <v>355</v>
      </c>
      <c r="N559" s="19" t="str">
        <f aca="false">CONCATENATE(C559,$M$9)</f>
        <v>700.35.00.00.00-T</v>
      </c>
    </row>
    <row r="560" customFormat="false" ht="27" hidden="true" customHeight="false" outlineLevel="0" collapsed="false">
      <c r="A560" s="183" t="n">
        <v>551</v>
      </c>
      <c r="B560" s="189" t="s">
        <v>2742</v>
      </c>
      <c r="C560" s="190" t="s">
        <v>2743</v>
      </c>
      <c r="D560" s="190" t="s">
        <v>782</v>
      </c>
      <c r="E560" s="189" t="s">
        <v>2744</v>
      </c>
      <c r="F560" s="189" t="s">
        <v>2742</v>
      </c>
      <c r="G560" s="191" t="str">
        <f aca="false">TRIM(F560)</f>
        <v>Archivo de Trámite del Módulo de Servicios Tributarios de Puerto Vallarta</v>
      </c>
      <c r="H560" s="19" t="s">
        <v>355</v>
      </c>
      <c r="N560" s="19" t="str">
        <f aca="false">CONCATENATE(C560,$M$9)</f>
        <v>700.36.00.00.00-T</v>
      </c>
    </row>
    <row r="561" customFormat="false" ht="40.5" hidden="false" customHeight="false" outlineLevel="0" collapsed="false">
      <c r="A561" s="183" t="n">
        <v>552</v>
      </c>
      <c r="B561" s="189" t="s">
        <v>2745</v>
      </c>
      <c r="C561" s="190" t="s">
        <v>2746</v>
      </c>
      <c r="D561" s="190" t="s">
        <v>793</v>
      </c>
      <c r="E561" s="189" t="s">
        <v>2747</v>
      </c>
      <c r="F561" s="189" t="s">
        <v>2745</v>
      </c>
      <c r="G561" s="191" t="str">
        <f aca="false">TRIM(F561)</f>
        <v>Archivo de Trámite de la Administración Desconcentrada Servicios al Contribuyente de México 1</v>
      </c>
      <c r="H561" s="19" t="s">
        <v>355</v>
      </c>
      <c r="N561" s="19" t="str">
        <f aca="false">CONCATENATE(C561,$M$9)</f>
        <v>700.37.00.00.00-T</v>
      </c>
    </row>
    <row r="562" customFormat="false" ht="40.5" hidden="false" customHeight="false" outlineLevel="0" collapsed="false">
      <c r="A562" s="183" t="n">
        <v>553</v>
      </c>
      <c r="B562" s="189" t="s">
        <v>2748</v>
      </c>
      <c r="C562" s="190" t="s">
        <v>2749</v>
      </c>
      <c r="D562" s="190" t="s">
        <v>804</v>
      </c>
      <c r="E562" s="189" t="s">
        <v>2750</v>
      </c>
      <c r="F562" s="189" t="s">
        <v>2748</v>
      </c>
      <c r="G562" s="191" t="str">
        <f aca="false">TRIM(F562)</f>
        <v>Archivo de Trámite de la Administración Desconcentrada Servicios al Contribuyente de México 2</v>
      </c>
      <c r="H562" s="19" t="s">
        <v>355</v>
      </c>
      <c r="N562" s="19" t="str">
        <f aca="false">CONCATENATE(C562,$M$9)</f>
        <v>700.38.00.00.00-T</v>
      </c>
    </row>
    <row r="563" customFormat="false" ht="40.5" hidden="false" customHeight="false" outlineLevel="0" collapsed="false">
      <c r="A563" s="183" t="n">
        <v>554</v>
      </c>
      <c r="B563" s="189" t="s">
        <v>2751</v>
      </c>
      <c r="C563" s="190" t="s">
        <v>2752</v>
      </c>
      <c r="D563" s="190" t="s">
        <v>815</v>
      </c>
      <c r="E563" s="189" t="s">
        <v>2753</v>
      </c>
      <c r="F563" s="189" t="s">
        <v>2751</v>
      </c>
      <c r="G563" s="191" t="str">
        <f aca="false">TRIM(F563)</f>
        <v>Archivo de Trámite de la Administración Desconcentrada Servicios al Contribuyente de Michoacán 1</v>
      </c>
      <c r="H563" s="19" t="s">
        <v>355</v>
      </c>
      <c r="N563" s="19" t="str">
        <f aca="false">CONCATENATE(C563,$M$9)</f>
        <v>700.39.00.00.00-T</v>
      </c>
    </row>
    <row r="564" customFormat="false" ht="27" hidden="true" customHeight="false" outlineLevel="0" collapsed="false">
      <c r="A564" s="183" t="n">
        <v>555</v>
      </c>
      <c r="B564" s="189" t="s">
        <v>2754</v>
      </c>
      <c r="C564" s="190" t="s">
        <v>2755</v>
      </c>
      <c r="D564" s="190" t="s">
        <v>826</v>
      </c>
      <c r="E564" s="189" t="s">
        <v>2756</v>
      </c>
      <c r="F564" s="189" t="s">
        <v>2754</v>
      </c>
      <c r="G564" s="191" t="str">
        <f aca="false">TRIM(F564)</f>
        <v>Archivo de Trámite del Módulo de Servicios Tributarios de Uruapan</v>
      </c>
      <c r="H564" s="19" t="s">
        <v>355</v>
      </c>
      <c r="N564" s="19" t="str">
        <f aca="false">CONCATENATE(C564,$M$9)</f>
        <v>700.40.00.00.00-T</v>
      </c>
    </row>
    <row r="565" customFormat="false" ht="40.5" hidden="false" customHeight="false" outlineLevel="0" collapsed="false">
      <c r="A565" s="183" t="n">
        <v>556</v>
      </c>
      <c r="B565" s="189" t="s">
        <v>2757</v>
      </c>
      <c r="C565" s="190" t="s">
        <v>2758</v>
      </c>
      <c r="D565" s="190" t="s">
        <v>837</v>
      </c>
      <c r="E565" s="189" t="s">
        <v>2759</v>
      </c>
      <c r="F565" s="189" t="s">
        <v>2757</v>
      </c>
      <c r="G565" s="191" t="str">
        <f aca="false">TRIM(F565)</f>
        <v>Archivo de Trámite de la Administración Desconcentrada Servicios al Contribuyente de Morelos 1</v>
      </c>
      <c r="H565" s="19" t="s">
        <v>355</v>
      </c>
      <c r="N565" s="19" t="str">
        <f aca="false">CONCATENATE(C565,$M$9)</f>
        <v>700.41.00.00.00-T</v>
      </c>
    </row>
    <row r="566" customFormat="false" ht="40.5" hidden="false" customHeight="false" outlineLevel="0" collapsed="false">
      <c r="A566" s="183" t="n">
        <v>557</v>
      </c>
      <c r="B566" s="189" t="s">
        <v>2760</v>
      </c>
      <c r="C566" s="190" t="s">
        <v>2761</v>
      </c>
      <c r="D566" s="190" t="s">
        <v>848</v>
      </c>
      <c r="E566" s="189" t="s">
        <v>2762</v>
      </c>
      <c r="F566" s="189" t="s">
        <v>2760</v>
      </c>
      <c r="G566" s="191" t="str">
        <f aca="false">TRIM(F566)</f>
        <v>Archivo de Trámite de la Administración Desconcentrada Servicios al Contribuyente de Nayarit 1</v>
      </c>
      <c r="H566" s="19" t="s">
        <v>355</v>
      </c>
      <c r="N566" s="19" t="str">
        <f aca="false">CONCATENATE(C566,$M$9)</f>
        <v>700.42.00.00.00-T</v>
      </c>
    </row>
    <row r="567" customFormat="false" ht="40.5" hidden="false" customHeight="false" outlineLevel="0" collapsed="false">
      <c r="A567" s="183" t="n">
        <v>558</v>
      </c>
      <c r="B567" s="189" t="s">
        <v>2763</v>
      </c>
      <c r="C567" s="190" t="s">
        <v>2764</v>
      </c>
      <c r="D567" s="190" t="s">
        <v>859</v>
      </c>
      <c r="E567" s="189" t="s">
        <v>2765</v>
      </c>
      <c r="F567" s="189" t="s">
        <v>2763</v>
      </c>
      <c r="G567" s="191" t="str">
        <f aca="false">TRIM(F567)</f>
        <v>Archivo de Trámite de la Administración Desconcentrada Servicios al Contribuyente de Nuevo León 1</v>
      </c>
      <c r="H567" s="19" t="s">
        <v>355</v>
      </c>
      <c r="N567" s="19" t="str">
        <f aca="false">CONCATENATE(C567,$M$9)</f>
        <v>700.43.00.00.00-T</v>
      </c>
    </row>
    <row r="568" customFormat="false" ht="40.5" hidden="false" customHeight="false" outlineLevel="0" collapsed="false">
      <c r="A568" s="183" t="n">
        <v>559</v>
      </c>
      <c r="B568" s="189" t="s">
        <v>2766</v>
      </c>
      <c r="C568" s="190" t="s">
        <v>2767</v>
      </c>
      <c r="D568" s="190" t="s">
        <v>870</v>
      </c>
      <c r="E568" s="189" t="s">
        <v>2768</v>
      </c>
      <c r="F568" s="189" t="s">
        <v>2766</v>
      </c>
      <c r="G568" s="191" t="str">
        <f aca="false">TRIM(F568)</f>
        <v>Archivo de Trámite de la Administración Desconcentrada Servicios al Contribuyente de Nuevo León 2</v>
      </c>
      <c r="H568" s="19" t="s">
        <v>355</v>
      </c>
      <c r="N568" s="19" t="str">
        <f aca="false">CONCATENATE(C568,$M$9)</f>
        <v>700.44.00.00.00-T</v>
      </c>
    </row>
    <row r="569" customFormat="false" ht="40.5" hidden="false" customHeight="false" outlineLevel="0" collapsed="false">
      <c r="A569" s="183" t="n">
        <v>560</v>
      </c>
      <c r="B569" s="189" t="s">
        <v>2769</v>
      </c>
      <c r="C569" s="190" t="s">
        <v>2770</v>
      </c>
      <c r="D569" s="190" t="s">
        <v>882</v>
      </c>
      <c r="E569" s="189" t="s">
        <v>2771</v>
      </c>
      <c r="F569" s="189" t="s">
        <v>2769</v>
      </c>
      <c r="G569" s="191" t="str">
        <f aca="false">TRIM(F569)</f>
        <v>Archivo de Trámite de la Administración Desconcentrada Servicios al Contribuyente de Nuevo León 3</v>
      </c>
      <c r="H569" s="19" t="s">
        <v>355</v>
      </c>
      <c r="N569" s="19" t="str">
        <f aca="false">CONCATENATE(C569,$M$9)</f>
        <v>700.45.00.00.00-T</v>
      </c>
    </row>
    <row r="570" customFormat="false" ht="40.5" hidden="false" customHeight="false" outlineLevel="0" collapsed="false">
      <c r="A570" s="183" t="n">
        <v>561</v>
      </c>
      <c r="B570" s="189" t="s">
        <v>2772</v>
      </c>
      <c r="C570" s="190" t="s">
        <v>2773</v>
      </c>
      <c r="D570" s="190" t="s">
        <v>893</v>
      </c>
      <c r="E570" s="189" t="s">
        <v>2774</v>
      </c>
      <c r="F570" s="189" t="s">
        <v>2772</v>
      </c>
      <c r="G570" s="191" t="str">
        <f aca="false">TRIM(F570)</f>
        <v>Archivo de Trámite de la Administración Desconcentrada Servicios al Contribuyente de Oaxaca 1</v>
      </c>
      <c r="H570" s="19" t="s">
        <v>355</v>
      </c>
      <c r="N570" s="19" t="str">
        <f aca="false">CONCATENATE(C570,$M$9)</f>
        <v>700.46.00.00.00-T</v>
      </c>
    </row>
    <row r="571" customFormat="false" ht="40.5" hidden="false" customHeight="false" outlineLevel="0" collapsed="false">
      <c r="A571" s="183" t="n">
        <v>562</v>
      </c>
      <c r="B571" s="189" t="s">
        <v>2775</v>
      </c>
      <c r="C571" s="190" t="s">
        <v>2776</v>
      </c>
      <c r="D571" s="190" t="s">
        <v>904</v>
      </c>
      <c r="E571" s="189" t="s">
        <v>2777</v>
      </c>
      <c r="F571" s="189" t="s">
        <v>2775</v>
      </c>
      <c r="G571" s="191" t="str">
        <f aca="false">TRIM(F571)</f>
        <v>Archivo de Trámite de la Administración Desconcentrada Servicios al Contribuyente de Puebla 1</v>
      </c>
      <c r="H571" s="19" t="s">
        <v>355</v>
      </c>
      <c r="N571" s="19" t="str">
        <f aca="false">CONCATENATE(C571,$M$9)</f>
        <v>700.47.00.00.00-T</v>
      </c>
    </row>
    <row r="572" customFormat="false" ht="40.5" hidden="false" customHeight="false" outlineLevel="0" collapsed="false">
      <c r="A572" s="183" t="n">
        <v>563</v>
      </c>
      <c r="B572" s="189" t="s">
        <v>2778</v>
      </c>
      <c r="C572" s="190" t="s">
        <v>2779</v>
      </c>
      <c r="D572" s="190" t="s">
        <v>915</v>
      </c>
      <c r="E572" s="189" t="s">
        <v>2780</v>
      </c>
      <c r="F572" s="189" t="s">
        <v>2778</v>
      </c>
      <c r="G572" s="191" t="str">
        <f aca="false">TRIM(F572)</f>
        <v>Archivo de Trámite de la Administración Desconcentrada Servicios al Contribuyente de Puebla 2</v>
      </c>
      <c r="H572" s="19" t="s">
        <v>355</v>
      </c>
      <c r="N572" s="19" t="str">
        <f aca="false">CONCATENATE(C572,$M$9)</f>
        <v>700.48.00.00.00-T</v>
      </c>
    </row>
    <row r="573" customFormat="false" ht="40.5" hidden="false" customHeight="false" outlineLevel="0" collapsed="false">
      <c r="A573" s="183" t="n">
        <v>564</v>
      </c>
      <c r="B573" s="189" t="s">
        <v>2781</v>
      </c>
      <c r="C573" s="190" t="s">
        <v>2782</v>
      </c>
      <c r="D573" s="190" t="s">
        <v>926</v>
      </c>
      <c r="E573" s="189" t="s">
        <v>2783</v>
      </c>
      <c r="F573" s="189" t="s">
        <v>2781</v>
      </c>
      <c r="G573" s="191" t="str">
        <f aca="false">TRIM(F573)</f>
        <v>Archivo de Trámite de la Administración Desconcentrada Servicios al Contribuyente de Querétaro 1</v>
      </c>
      <c r="H573" s="19" t="s">
        <v>355</v>
      </c>
      <c r="N573" s="19" t="str">
        <f aca="false">CONCATENATE(C573,$M$9)</f>
        <v>700.49.00.00.00-T</v>
      </c>
    </row>
    <row r="574" customFormat="false" ht="27" hidden="true" customHeight="false" outlineLevel="0" collapsed="false">
      <c r="A574" s="183" t="n">
        <v>565</v>
      </c>
      <c r="B574" s="189" t="s">
        <v>2784</v>
      </c>
      <c r="C574" s="190" t="s">
        <v>2785</v>
      </c>
      <c r="D574" s="190" t="s">
        <v>937</v>
      </c>
      <c r="E574" s="189" t="s">
        <v>2786</v>
      </c>
      <c r="F574" s="189" t="s">
        <v>2784</v>
      </c>
      <c r="G574" s="191" t="str">
        <f aca="false">TRIM(F574)</f>
        <v>Archivo de Trámite del Módulo de Servicios Tributarios de Chetumal</v>
      </c>
      <c r="H574" s="19" t="s">
        <v>355</v>
      </c>
      <c r="N574" s="19" t="str">
        <f aca="false">CONCATENATE(C574,$M$9)</f>
        <v>700.50.00.00.00-T</v>
      </c>
    </row>
    <row r="575" customFormat="false" ht="40.5" hidden="false" customHeight="false" outlineLevel="0" collapsed="false">
      <c r="A575" s="183" t="n">
        <v>566</v>
      </c>
      <c r="B575" s="189" t="s">
        <v>2787</v>
      </c>
      <c r="C575" s="190" t="s">
        <v>2788</v>
      </c>
      <c r="D575" s="190" t="s">
        <v>948</v>
      </c>
      <c r="E575" s="189" t="s">
        <v>2789</v>
      </c>
      <c r="F575" s="189" t="s">
        <v>2787</v>
      </c>
      <c r="G575" s="191" t="str">
        <f aca="false">TRIM(F575)</f>
        <v>Archivo de Trámite de la Administración Desconcentrada Servicios al Contribuyente de Quintana Roo 2</v>
      </c>
      <c r="H575" s="19" t="s">
        <v>355</v>
      </c>
      <c r="N575" s="19" t="str">
        <f aca="false">CONCATENATE(C575,$M$9)</f>
        <v>700.51.00.00.00-T</v>
      </c>
    </row>
    <row r="576" customFormat="false" ht="40.5" hidden="false" customHeight="false" outlineLevel="0" collapsed="false">
      <c r="A576" s="183" t="n">
        <v>567</v>
      </c>
      <c r="B576" s="189" t="s">
        <v>2790</v>
      </c>
      <c r="C576" s="190" t="s">
        <v>2791</v>
      </c>
      <c r="D576" s="190" t="s">
        <v>959</v>
      </c>
      <c r="E576" s="189" t="s">
        <v>2792</v>
      </c>
      <c r="F576" s="189" t="s">
        <v>2790</v>
      </c>
      <c r="G576" s="191" t="str">
        <f aca="false">TRIM(F576)</f>
        <v>Archivo de Trámite de la Administración Desconcentrada Servicios al Contribuyente de San Luis Potosí 1</v>
      </c>
      <c r="H576" s="19" t="s">
        <v>355</v>
      </c>
      <c r="N576" s="19" t="str">
        <f aca="false">CONCATENATE(C576,$M$9)</f>
        <v>700.52.00.00.00-T</v>
      </c>
    </row>
    <row r="577" customFormat="false" ht="40.5" hidden="false" customHeight="false" outlineLevel="0" collapsed="false">
      <c r="A577" s="183" t="n">
        <v>568</v>
      </c>
      <c r="B577" s="189" t="s">
        <v>2793</v>
      </c>
      <c r="C577" s="190" t="s">
        <v>2794</v>
      </c>
      <c r="D577" s="190" t="s">
        <v>970</v>
      </c>
      <c r="E577" s="189" t="s">
        <v>2795</v>
      </c>
      <c r="F577" s="189" t="s">
        <v>2793</v>
      </c>
      <c r="G577" s="191" t="str">
        <f aca="false">TRIM(F577)</f>
        <v>Archivo de Trámite de la Administración Desconcentrada Servicios al Contribuyente de Sinaloa 1</v>
      </c>
      <c r="H577" s="19" t="s">
        <v>355</v>
      </c>
      <c r="N577" s="19" t="str">
        <f aca="false">CONCATENATE(C577,$M$9)</f>
        <v>700.53.00.00.00-T</v>
      </c>
    </row>
    <row r="578" customFormat="false" ht="40.5" hidden="false" customHeight="false" outlineLevel="0" collapsed="false">
      <c r="A578" s="183" t="n">
        <v>569</v>
      </c>
      <c r="B578" s="189" t="s">
        <v>2796</v>
      </c>
      <c r="C578" s="190" t="s">
        <v>2797</v>
      </c>
      <c r="D578" s="190" t="s">
        <v>982</v>
      </c>
      <c r="E578" s="189" t="s">
        <v>2798</v>
      </c>
      <c r="F578" s="189" t="s">
        <v>2796</v>
      </c>
      <c r="G578" s="191" t="str">
        <f aca="false">TRIM(F578)</f>
        <v>Archivo de Trámite de la Administración Desconcentrada Servicios al Contribuyente de Sinaloa 2</v>
      </c>
      <c r="H578" s="19" t="s">
        <v>355</v>
      </c>
      <c r="N578" s="19" t="str">
        <f aca="false">CONCATENATE(C578,$M$9)</f>
        <v>700.54.00.00.00-T</v>
      </c>
    </row>
    <row r="579" customFormat="false" ht="27" hidden="true" customHeight="false" outlineLevel="0" collapsed="false">
      <c r="A579" s="183" t="n">
        <v>570</v>
      </c>
      <c r="B579" s="189" t="s">
        <v>2799</v>
      </c>
      <c r="C579" s="190" t="s">
        <v>2800</v>
      </c>
      <c r="D579" s="190" t="s">
        <v>993</v>
      </c>
      <c r="E579" s="189" t="s">
        <v>2801</v>
      </c>
      <c r="F579" s="189" t="s">
        <v>2799</v>
      </c>
      <c r="G579" s="191" t="str">
        <f aca="false">TRIM(F579)</f>
        <v>Archivo de Trámite del Módulo de Servicios Tributarios de los Mochis</v>
      </c>
      <c r="H579" s="19" t="s">
        <v>355</v>
      </c>
      <c r="N579" s="19" t="str">
        <f aca="false">CONCATENATE(C579,$M$9)</f>
        <v>700.55.00.00.00-T</v>
      </c>
    </row>
    <row r="580" customFormat="false" ht="40.5" hidden="false" customHeight="false" outlineLevel="0" collapsed="false">
      <c r="A580" s="183" t="n">
        <v>571</v>
      </c>
      <c r="B580" s="189" t="s">
        <v>2802</v>
      </c>
      <c r="C580" s="190" t="s">
        <v>2803</v>
      </c>
      <c r="D580" s="190" t="s">
        <v>1004</v>
      </c>
      <c r="E580" s="189" t="s">
        <v>2804</v>
      </c>
      <c r="F580" s="189" t="s">
        <v>2802</v>
      </c>
      <c r="G580" s="191" t="str">
        <f aca="false">TRIM(F580)</f>
        <v>Archivo de Trámite de la Administración Desconcentrada Servicios al Contribuyente de Sonora 1</v>
      </c>
      <c r="H580" s="19" t="s">
        <v>355</v>
      </c>
      <c r="N580" s="19" t="str">
        <f aca="false">CONCATENATE(C580,$M$9)</f>
        <v>700.56.00.00.00-T</v>
      </c>
    </row>
    <row r="581" customFormat="false" ht="40.5" hidden="false" customHeight="false" outlineLevel="0" collapsed="false">
      <c r="A581" s="183" t="n">
        <v>572</v>
      </c>
      <c r="B581" s="189" t="s">
        <v>2805</v>
      </c>
      <c r="C581" s="190" t="s">
        <v>2806</v>
      </c>
      <c r="D581" s="190" t="s">
        <v>1016</v>
      </c>
      <c r="E581" s="189" t="s">
        <v>2807</v>
      </c>
      <c r="F581" s="189" t="s">
        <v>2805</v>
      </c>
      <c r="G581" s="191" t="str">
        <f aca="false">TRIM(F581)</f>
        <v>Archivo de Trámite de la Administración Desconcentrada Servicios al Contribuyente de Sonora 2</v>
      </c>
      <c r="H581" s="19" t="s">
        <v>355</v>
      </c>
      <c r="N581" s="19" t="str">
        <f aca="false">CONCATENATE(C581,$M$9)</f>
        <v>700.57.00.00.00-T</v>
      </c>
    </row>
    <row r="582" customFormat="false" ht="40.5" hidden="false" customHeight="false" outlineLevel="0" collapsed="false">
      <c r="A582" s="183" t="n">
        <v>573</v>
      </c>
      <c r="B582" s="189" t="s">
        <v>2808</v>
      </c>
      <c r="C582" s="190" t="s">
        <v>2809</v>
      </c>
      <c r="D582" s="190" t="s">
        <v>1028</v>
      </c>
      <c r="E582" s="189" t="s">
        <v>2810</v>
      </c>
      <c r="F582" s="189" t="s">
        <v>2808</v>
      </c>
      <c r="G582" s="191" t="str">
        <f aca="false">TRIM(F582)</f>
        <v>Archivo de Trámite de la Administración Desconcentrada Servicios al Contribuyente de Sonora 3</v>
      </c>
      <c r="H582" s="19" t="s">
        <v>355</v>
      </c>
      <c r="N582" s="19" t="str">
        <f aca="false">CONCATENATE(C582,$M$9)</f>
        <v>700.58.00.00.00-T</v>
      </c>
    </row>
    <row r="583" customFormat="false" ht="40.5" hidden="false" customHeight="false" outlineLevel="0" collapsed="false">
      <c r="A583" s="183" t="n">
        <v>574</v>
      </c>
      <c r="B583" s="189" t="s">
        <v>2811</v>
      </c>
      <c r="C583" s="190" t="s">
        <v>2812</v>
      </c>
      <c r="D583" s="190" t="s">
        <v>1039</v>
      </c>
      <c r="E583" s="189" t="s">
        <v>2813</v>
      </c>
      <c r="F583" s="189" t="s">
        <v>2811</v>
      </c>
      <c r="G583" s="191" t="str">
        <f aca="false">TRIM(F583)</f>
        <v>Archivo de Trámite de la Administración Desconcentrada Servicios al Contribuyente de Tabasco 1</v>
      </c>
      <c r="H583" s="19" t="s">
        <v>355</v>
      </c>
      <c r="N583" s="19" t="str">
        <f aca="false">CONCATENATE(C583,$M$9)</f>
        <v>700.59.00.00.00-T</v>
      </c>
    </row>
    <row r="584" customFormat="false" ht="40.5" hidden="false" customHeight="false" outlineLevel="0" collapsed="false">
      <c r="A584" s="183" t="n">
        <v>575</v>
      </c>
      <c r="B584" s="189" t="s">
        <v>2814</v>
      </c>
      <c r="C584" s="190" t="s">
        <v>2815</v>
      </c>
      <c r="D584" s="190" t="s">
        <v>1050</v>
      </c>
      <c r="E584" s="189" t="s">
        <v>2816</v>
      </c>
      <c r="F584" s="189" t="s">
        <v>2814</v>
      </c>
      <c r="G584" s="191" t="str">
        <f aca="false">TRIM(F584)</f>
        <v>Archivo de Trámite de la Administración Desconcentrada Servicios al Contribuyente de Tamaulipas 1</v>
      </c>
      <c r="H584" s="19" t="s">
        <v>355</v>
      </c>
      <c r="N584" s="19" t="str">
        <f aca="false">CONCATENATE(C584,$M$9)</f>
        <v>700.60.00.00.00-T</v>
      </c>
    </row>
    <row r="585" customFormat="false" ht="40.5" hidden="false" customHeight="false" outlineLevel="0" collapsed="false">
      <c r="A585" s="183" t="n">
        <v>576</v>
      </c>
      <c r="B585" s="189" t="s">
        <v>2817</v>
      </c>
      <c r="C585" s="190" t="s">
        <v>2818</v>
      </c>
      <c r="D585" s="190" t="s">
        <v>1061</v>
      </c>
      <c r="E585" s="189" t="s">
        <v>2819</v>
      </c>
      <c r="F585" s="189" t="s">
        <v>2817</v>
      </c>
      <c r="G585" s="191" t="str">
        <f aca="false">TRIM(F585)</f>
        <v>Archivo de Trámite de la Administración Desconcentrada Servicios al Contribuyente de Tamaulipas 3</v>
      </c>
      <c r="H585" s="19" t="s">
        <v>355</v>
      </c>
      <c r="N585" s="19" t="str">
        <f aca="false">CONCATENATE(C585,$M$9)</f>
        <v>700.62.00.00.00-T</v>
      </c>
    </row>
    <row r="586" customFormat="false" ht="40.5" hidden="false" customHeight="false" outlineLevel="0" collapsed="false">
      <c r="A586" s="183" t="n">
        <v>577</v>
      </c>
      <c r="B586" s="189" t="s">
        <v>2820</v>
      </c>
      <c r="C586" s="190" t="s">
        <v>2821</v>
      </c>
      <c r="D586" s="190" t="s">
        <v>1071</v>
      </c>
      <c r="E586" s="189" t="s">
        <v>2822</v>
      </c>
      <c r="F586" s="189" t="s">
        <v>2820</v>
      </c>
      <c r="G586" s="191" t="str">
        <f aca="false">TRIM(F586)</f>
        <v>Archivo de Trámite de la Administración Desconcentrada Servicios al Contribuyente de Tamaulipas 4</v>
      </c>
      <c r="H586" s="19" t="s">
        <v>355</v>
      </c>
      <c r="N586" s="19" t="str">
        <f aca="false">CONCATENATE(C586,$M$9)</f>
        <v>700.63.00.00.00-T</v>
      </c>
    </row>
    <row r="587" customFormat="false" ht="40.5" hidden="false" customHeight="false" outlineLevel="0" collapsed="false">
      <c r="A587" s="183" t="n">
        <v>578</v>
      </c>
      <c r="B587" s="189" t="s">
        <v>2823</v>
      </c>
      <c r="C587" s="190" t="s">
        <v>2824</v>
      </c>
      <c r="D587" s="190" t="s">
        <v>1079</v>
      </c>
      <c r="E587" s="189" t="s">
        <v>2825</v>
      </c>
      <c r="F587" s="189" t="s">
        <v>2823</v>
      </c>
      <c r="G587" s="191" t="str">
        <f aca="false">TRIM(F587)</f>
        <v>Archivo de Trámite de la Administración Desconcentrada Servicios al Contribuyente de Tamaulipas 5</v>
      </c>
      <c r="H587" s="19" t="s">
        <v>355</v>
      </c>
      <c r="N587" s="19" t="str">
        <f aca="false">CONCATENATE(C587,$M$9)</f>
        <v>700.64.00.00.00-T</v>
      </c>
    </row>
    <row r="588" customFormat="false" ht="40.5" hidden="false" customHeight="false" outlineLevel="0" collapsed="false">
      <c r="A588" s="183" t="n">
        <v>579</v>
      </c>
      <c r="B588" s="189" t="s">
        <v>2826</v>
      </c>
      <c r="C588" s="190" t="s">
        <v>2827</v>
      </c>
      <c r="D588" s="190" t="s">
        <v>1087</v>
      </c>
      <c r="E588" s="189" t="s">
        <v>2828</v>
      </c>
      <c r="F588" s="189" t="s">
        <v>2826</v>
      </c>
      <c r="G588" s="191" t="str">
        <f aca="false">TRIM(F588)</f>
        <v>Archivo de Trámite de la Administración Desconcentrada Servicios al Contribuyente de Tlaxcala 1</v>
      </c>
      <c r="H588" s="19" t="s">
        <v>355</v>
      </c>
      <c r="N588" s="19" t="str">
        <f aca="false">CONCATENATE(C588,$M$9)</f>
        <v>700.65.00.00.00-T</v>
      </c>
    </row>
    <row r="589" customFormat="false" ht="40.5" hidden="false" customHeight="false" outlineLevel="0" collapsed="false">
      <c r="A589" s="183" t="n">
        <v>580</v>
      </c>
      <c r="B589" s="189" t="s">
        <v>2829</v>
      </c>
      <c r="C589" s="190" t="s">
        <v>2830</v>
      </c>
      <c r="D589" s="190" t="s">
        <v>1095</v>
      </c>
      <c r="E589" s="189" t="s">
        <v>2831</v>
      </c>
      <c r="F589" s="189" t="s">
        <v>2829</v>
      </c>
      <c r="G589" s="191" t="str">
        <f aca="false">TRIM(F589)</f>
        <v>Archivo de Trámite de la Administración Desconcentrada Servicios al Contribuyente de Veracruz 1</v>
      </c>
      <c r="H589" s="19" t="s">
        <v>355</v>
      </c>
      <c r="N589" s="19" t="str">
        <f aca="false">CONCATENATE(C589,$M$9)</f>
        <v>700.66.00.00.00-T</v>
      </c>
    </row>
    <row r="590" s="187" customFormat="true" ht="40.5" hidden="false" customHeight="false" outlineLevel="0" collapsed="false">
      <c r="A590" s="183" t="n">
        <v>581</v>
      </c>
      <c r="B590" s="189" t="s">
        <v>2832</v>
      </c>
      <c r="C590" s="190" t="s">
        <v>2833</v>
      </c>
      <c r="D590" s="190" t="s">
        <v>1102</v>
      </c>
      <c r="E590" s="189" t="s">
        <v>2834</v>
      </c>
      <c r="F590" s="189" t="s">
        <v>2832</v>
      </c>
      <c r="G590" s="191" t="str">
        <f aca="false">TRIM(F590)</f>
        <v>Archivo de Trámite de la Administración Desconcentrada Servicios al Contribuyente de Veracruz 2</v>
      </c>
      <c r="H590" s="19" t="s">
        <v>355</v>
      </c>
      <c r="I590" s="19"/>
      <c r="J590" s="19"/>
      <c r="K590" s="19"/>
      <c r="L590" s="19"/>
      <c r="N590" s="19" t="str">
        <f aca="false">CONCATENATE(C590,$M$9)</f>
        <v>700.67.00.00.00-T</v>
      </c>
    </row>
    <row r="591" customFormat="false" ht="27" hidden="true" customHeight="false" outlineLevel="0" collapsed="false">
      <c r="A591" s="183" t="n">
        <v>582</v>
      </c>
      <c r="B591" s="189" t="s">
        <v>2835</v>
      </c>
      <c r="C591" s="190" t="s">
        <v>2836</v>
      </c>
      <c r="D591" s="190" t="s">
        <v>1109</v>
      </c>
      <c r="E591" s="189" t="s">
        <v>2837</v>
      </c>
      <c r="F591" s="189" t="s">
        <v>2835</v>
      </c>
      <c r="G591" s="191" t="str">
        <f aca="false">TRIM(F591)</f>
        <v>Archivo de Trámite del Módulo de Servicios Tributarios de Córdoba</v>
      </c>
      <c r="H591" s="19" t="s">
        <v>355</v>
      </c>
      <c r="N591" s="19" t="str">
        <f aca="false">CONCATENATE(C591,$M$9)</f>
        <v>700.68.00.00.00-T</v>
      </c>
    </row>
    <row r="592" customFormat="false" ht="40.5" hidden="false" customHeight="false" outlineLevel="0" collapsed="false">
      <c r="A592" s="183" t="n">
        <v>583</v>
      </c>
      <c r="B592" s="189" t="s">
        <v>2838</v>
      </c>
      <c r="C592" s="190" t="s">
        <v>2839</v>
      </c>
      <c r="D592" s="190" t="s">
        <v>1116</v>
      </c>
      <c r="E592" s="189" t="s">
        <v>2840</v>
      </c>
      <c r="F592" s="189" t="s">
        <v>2838</v>
      </c>
      <c r="G592" s="191" t="str">
        <f aca="false">TRIM(F592)</f>
        <v>Archivo de Trámite de la Administración Desconcentrada Servicios al Contribuyente de Veracruz 4</v>
      </c>
      <c r="H592" s="19" t="s">
        <v>355</v>
      </c>
      <c r="N592" s="19" t="str">
        <f aca="false">CONCATENATE(C592,$M$9)</f>
        <v>700.69.00.00.00-T</v>
      </c>
    </row>
    <row r="593" customFormat="false" ht="27" hidden="true" customHeight="false" outlineLevel="0" collapsed="false">
      <c r="A593" s="183" t="n">
        <v>584</v>
      </c>
      <c r="B593" s="189" t="s">
        <v>2841</v>
      </c>
      <c r="C593" s="190" t="s">
        <v>2842</v>
      </c>
      <c r="D593" s="190" t="s">
        <v>1123</v>
      </c>
      <c r="E593" s="189" t="s">
        <v>2843</v>
      </c>
      <c r="F593" s="189" t="s">
        <v>2841</v>
      </c>
      <c r="G593" s="191" t="str">
        <f aca="false">TRIM(F593)</f>
        <v>Archivo de Trámite del Módulo de Servicios Tributarios de Tuxpan</v>
      </c>
      <c r="H593" s="19" t="s">
        <v>355</v>
      </c>
      <c r="N593" s="19" t="str">
        <f aca="false">CONCATENATE(C593,$M$9)</f>
        <v>700.70.00.00.00-T</v>
      </c>
    </row>
    <row r="594" customFormat="false" ht="40.5" hidden="false" customHeight="false" outlineLevel="0" collapsed="false">
      <c r="A594" s="183" t="n">
        <v>585</v>
      </c>
      <c r="B594" s="189" t="s">
        <v>2844</v>
      </c>
      <c r="C594" s="190" t="s">
        <v>2845</v>
      </c>
      <c r="D594" s="190" t="s">
        <v>1130</v>
      </c>
      <c r="E594" s="189" t="s">
        <v>2846</v>
      </c>
      <c r="F594" s="189" t="s">
        <v>2844</v>
      </c>
      <c r="G594" s="191" t="str">
        <f aca="false">TRIM(F594)</f>
        <v>Archivo de Trámite de la Administración Desconcentrada Servicios al Contribuyente de Yucatán 1</v>
      </c>
      <c r="H594" s="19" t="s">
        <v>355</v>
      </c>
      <c r="N594" s="19" t="str">
        <f aca="false">CONCATENATE(C594,$M$9)</f>
        <v>700.71.00.00.00-T</v>
      </c>
    </row>
    <row r="595" customFormat="false" ht="40.5" hidden="false" customHeight="false" outlineLevel="0" collapsed="false">
      <c r="A595" s="183" t="n">
        <v>586</v>
      </c>
      <c r="B595" s="189" t="s">
        <v>2847</v>
      </c>
      <c r="C595" s="190" t="s">
        <v>2848</v>
      </c>
      <c r="D595" s="190" t="s">
        <v>1137</v>
      </c>
      <c r="E595" s="189" t="s">
        <v>2849</v>
      </c>
      <c r="F595" s="189" t="s">
        <v>2847</v>
      </c>
      <c r="G595" s="191" t="str">
        <f aca="false">TRIM(F595)</f>
        <v>Archivo de Trámite de la Administración Desconcentrada Servicios al Contribuyente de Zacatecas 1</v>
      </c>
      <c r="H595" s="19" t="s">
        <v>355</v>
      </c>
      <c r="N595" s="19" t="str">
        <f aca="false">CONCATENATE(C595,$M$9)</f>
        <v>700.72.00.00.00-T</v>
      </c>
    </row>
    <row r="596" customFormat="false" ht="40.5" hidden="false" customHeight="false" outlineLevel="0" collapsed="false">
      <c r="A596" s="183" t="n">
        <v>587</v>
      </c>
      <c r="B596" s="189" t="s">
        <v>2850</v>
      </c>
      <c r="C596" s="190" t="s">
        <v>2851</v>
      </c>
      <c r="D596" s="190" t="s">
        <v>1144</v>
      </c>
      <c r="E596" s="189" t="s">
        <v>2852</v>
      </c>
      <c r="F596" s="189" t="s">
        <v>2850</v>
      </c>
      <c r="G596" s="191" t="str">
        <f aca="false">TRIM(F596)</f>
        <v>Archivo de Trámite de la Administración Desconcentrada Servicios al Contribuyente del Distrito Federal 1</v>
      </c>
      <c r="H596" s="19" t="s">
        <v>355</v>
      </c>
      <c r="N596" s="19" t="str">
        <f aca="false">CONCATENATE(C596,$M$9)</f>
        <v>700.73.00.00.00-T</v>
      </c>
    </row>
    <row r="597" customFormat="false" ht="40.5" hidden="false" customHeight="false" outlineLevel="0" collapsed="false">
      <c r="A597" s="183" t="n">
        <v>588</v>
      </c>
      <c r="B597" s="189" t="s">
        <v>2853</v>
      </c>
      <c r="C597" s="190" t="s">
        <v>2854</v>
      </c>
      <c r="D597" s="190" t="s">
        <v>1151</v>
      </c>
      <c r="E597" s="189" t="s">
        <v>2855</v>
      </c>
      <c r="F597" s="189" t="s">
        <v>2853</v>
      </c>
      <c r="G597" s="191" t="str">
        <f aca="false">TRIM(F597)</f>
        <v>Archivo de Trámite de la Administración Desconcentrada Servicios al Contribuyente del Distrito Federal 2</v>
      </c>
      <c r="H597" s="19" t="s">
        <v>355</v>
      </c>
      <c r="N597" s="19" t="str">
        <f aca="false">CONCATENATE(C597,$M$9)</f>
        <v>700.74.00.00.00-T</v>
      </c>
    </row>
    <row r="598" customFormat="false" ht="40.5" hidden="false" customHeight="false" outlineLevel="0" collapsed="false">
      <c r="A598" s="183" t="n">
        <v>589</v>
      </c>
      <c r="B598" s="189" t="s">
        <v>2856</v>
      </c>
      <c r="C598" s="190" t="s">
        <v>2857</v>
      </c>
      <c r="D598" s="190" t="s">
        <v>1158</v>
      </c>
      <c r="E598" s="189" t="s">
        <v>2858</v>
      </c>
      <c r="F598" s="189" t="s">
        <v>2856</v>
      </c>
      <c r="G598" s="191" t="str">
        <f aca="false">TRIM(F598)</f>
        <v>Archivo de Trámite de la Administración Desconcentrada Servicios al Contribuyente del Distrito Federal 3</v>
      </c>
      <c r="H598" s="19" t="s">
        <v>355</v>
      </c>
      <c r="N598" s="19" t="str">
        <f aca="false">CONCATENATE(C598,$M$9)</f>
        <v>700.75.00.00.00-T</v>
      </c>
    </row>
    <row r="599" customFormat="false" ht="40.5" hidden="false" customHeight="false" outlineLevel="0" collapsed="false">
      <c r="A599" s="183" t="n">
        <v>590</v>
      </c>
      <c r="B599" s="189" t="s">
        <v>2859</v>
      </c>
      <c r="C599" s="190" t="s">
        <v>2860</v>
      </c>
      <c r="D599" s="190" t="s">
        <v>1165</v>
      </c>
      <c r="E599" s="189" t="s">
        <v>2861</v>
      </c>
      <c r="F599" s="189" t="s">
        <v>2859</v>
      </c>
      <c r="G599" s="191" t="str">
        <f aca="false">TRIM(F599)</f>
        <v>Archivo de Trámite de la Administración Desconcentrada Servicios al Contribuyente del Distrito Federal 4</v>
      </c>
      <c r="H599" s="19" t="s">
        <v>355</v>
      </c>
      <c r="N599" s="19" t="str">
        <f aca="false">CONCATENATE(C599,$M$9)</f>
        <v>700.76.00.00.00-T</v>
      </c>
    </row>
    <row r="600" customFormat="false" ht="40.5" hidden="false" customHeight="false" outlineLevel="0" collapsed="false">
      <c r="A600" s="183" t="n">
        <v>1</v>
      </c>
      <c r="B600" s="207" t="s">
        <v>2862</v>
      </c>
      <c r="C600" s="208" t="s">
        <v>2523</v>
      </c>
      <c r="D600" s="208" t="s">
        <v>716</v>
      </c>
      <c r="E600" s="207" t="s">
        <v>2863</v>
      </c>
      <c r="F600" s="207" t="s">
        <v>2862</v>
      </c>
      <c r="G600" s="191" t="str">
        <f aca="false">TRIM(F600)</f>
        <v>Archivo de Concentración de la Subadministración de Recursos y Servicios de Cancún</v>
      </c>
      <c r="N600" s="19" t="s">
        <v>2864</v>
      </c>
    </row>
    <row r="601" customFormat="false" ht="27" hidden="false" customHeight="false" outlineLevel="0" collapsed="false">
      <c r="A601" s="183" t="n">
        <v>2</v>
      </c>
      <c r="B601" s="207" t="s">
        <v>2865</v>
      </c>
      <c r="C601" s="208" t="s">
        <v>2451</v>
      </c>
      <c r="D601" s="208" t="s">
        <v>407</v>
      </c>
      <c r="E601" s="207" t="s">
        <v>2452</v>
      </c>
      <c r="F601" s="207" t="s">
        <v>2865</v>
      </c>
      <c r="G601" s="191" t="str">
        <f aca="false">TRIM(F601)</f>
        <v>Archivo de Concentración del Módulo de Recursos y Servicios de San Luis Potosí</v>
      </c>
      <c r="H601" s="19" t="s">
        <v>2866</v>
      </c>
      <c r="N601" s="19" t="str">
        <f aca="false">CONCATENATE(C600,$M$10)</f>
        <v>300.07.00.19.00-C</v>
      </c>
    </row>
    <row r="602" customFormat="false" ht="40.5" hidden="false" customHeight="false" outlineLevel="0" collapsed="false">
      <c r="A602" s="183" t="n">
        <v>3</v>
      </c>
      <c r="B602" s="207" t="s">
        <v>2867</v>
      </c>
      <c r="C602" s="208" t="s">
        <v>2868</v>
      </c>
      <c r="D602" s="208" t="s">
        <v>971</v>
      </c>
      <c r="E602" s="207" t="s">
        <v>2869</v>
      </c>
      <c r="F602" s="207" t="s">
        <v>2867</v>
      </c>
      <c r="G602" s="191" t="str">
        <f aca="false">TRIM(F602)</f>
        <v>Archivo de Concentración de la Administración de Operación de Recursos y Servicios 3</v>
      </c>
      <c r="H602" s="19" t="s">
        <v>2866</v>
      </c>
      <c r="N602" s="19" t="str">
        <f aca="false">CONCATENATE(C601,$M$10)</f>
        <v>300.07.00.01.02-C</v>
      </c>
    </row>
    <row r="603" customFormat="false" ht="27" hidden="false" customHeight="false" outlineLevel="0" collapsed="false">
      <c r="A603" s="183" t="n">
        <v>4</v>
      </c>
      <c r="B603" s="207" t="s">
        <v>2870</v>
      </c>
      <c r="C603" s="208" t="s">
        <v>2550</v>
      </c>
      <c r="D603" s="208" t="s">
        <v>816</v>
      </c>
      <c r="E603" s="207" t="s">
        <v>2551</v>
      </c>
      <c r="F603" s="207" t="s">
        <v>2870</v>
      </c>
      <c r="G603" s="191" t="str">
        <f aca="false">TRIM(F603)</f>
        <v>Archivo de Concentración del Módulo de Recursos y Servicios de Coatzacoalcos</v>
      </c>
      <c r="H603" s="19" t="s">
        <v>2866</v>
      </c>
      <c r="N603" s="19" t="str">
        <f aca="false">CONCATENATE(C602,$M$10)</f>
        <v>300.07.03.00.00-C</v>
      </c>
    </row>
    <row r="604" customFormat="false" ht="40.5" hidden="false" customHeight="false" outlineLevel="0" collapsed="false">
      <c r="A604" s="183" t="n">
        <v>5</v>
      </c>
      <c r="B604" s="207" t="s">
        <v>2871</v>
      </c>
      <c r="C604" s="208" t="s">
        <v>2457</v>
      </c>
      <c r="D604" s="208" t="s">
        <v>435</v>
      </c>
      <c r="E604" s="207" t="s">
        <v>2872</v>
      </c>
      <c r="F604" s="207" t="s">
        <v>2871</v>
      </c>
      <c r="G604" s="191" t="str">
        <f aca="false">TRIM(F604)</f>
        <v>Archivo de Concentración de la Subadministración de Recursos y Servicios de la Paz</v>
      </c>
      <c r="H604" s="19" t="s">
        <v>2866</v>
      </c>
      <c r="N604" s="19" t="str">
        <f aca="false">CONCATENATE(C603,$M$10)</f>
        <v>300.07.00.23.01-C</v>
      </c>
    </row>
    <row r="605" customFormat="false" ht="27" hidden="false" customHeight="false" outlineLevel="0" collapsed="false">
      <c r="A605" s="183" t="n">
        <v>6</v>
      </c>
      <c r="B605" s="207" t="s">
        <v>2873</v>
      </c>
      <c r="C605" s="183" t="s">
        <v>2487</v>
      </c>
      <c r="D605" s="183" t="s">
        <v>583</v>
      </c>
      <c r="E605" s="207" t="s">
        <v>2488</v>
      </c>
      <c r="F605" s="207" t="s">
        <v>2873</v>
      </c>
      <c r="G605" s="191" t="str">
        <f aca="false">TRIM(F605)</f>
        <v>Archivo de Concentración del Módulo de Recursos y Servicios de Irapuato</v>
      </c>
      <c r="H605" s="19" t="s">
        <v>2866</v>
      </c>
      <c r="N605" s="19" t="str">
        <f aca="false">CONCATENATE(C604,$M$10)</f>
        <v>300.07.00.02.00-C</v>
      </c>
    </row>
    <row r="606" customFormat="false" ht="40.5" hidden="false" customHeight="false" outlineLevel="0" collapsed="false">
      <c r="A606" s="183" t="n">
        <v>7</v>
      </c>
      <c r="B606" s="207" t="s">
        <v>2874</v>
      </c>
      <c r="C606" s="208" t="s">
        <v>2538</v>
      </c>
      <c r="D606" s="208" t="s">
        <v>772</v>
      </c>
      <c r="E606" s="207" t="s">
        <v>2875</v>
      </c>
      <c r="F606" s="207" t="s">
        <v>2874</v>
      </c>
      <c r="G606" s="191" t="str">
        <f aca="false">TRIM(F606)</f>
        <v>Archivo de Concentración de la Subadministración de Recursos y Servicios de Hermosillo</v>
      </c>
      <c r="H606" s="19" t="s">
        <v>2866</v>
      </c>
      <c r="N606" s="19" t="str">
        <f aca="false">CONCATENATE(C605,$M$10)</f>
        <v>300.07.00.09.02-C</v>
      </c>
    </row>
    <row r="607" customFormat="false" ht="27" hidden="false" customHeight="false" outlineLevel="0" collapsed="false">
      <c r="A607" s="183" t="n">
        <v>8</v>
      </c>
      <c r="B607" s="207" t="s">
        <v>2876</v>
      </c>
      <c r="C607" s="208" t="s">
        <v>2586</v>
      </c>
      <c r="D607" s="208" t="s">
        <v>949</v>
      </c>
      <c r="E607" s="207" t="s">
        <v>2587</v>
      </c>
      <c r="F607" s="207" t="s">
        <v>2876</v>
      </c>
      <c r="G607" s="191" t="str">
        <f aca="false">TRIM(F607)</f>
        <v>Archivo de Concentración del Módulo de Recursos y Servicios de Campeche</v>
      </c>
      <c r="H607" s="19" t="s">
        <v>2866</v>
      </c>
      <c r="N607" s="19" t="str">
        <f aca="false">CONCATENATE(C606,$M$10)</f>
        <v>300.07.00.21.00-C</v>
      </c>
    </row>
    <row r="608" customFormat="false" ht="27" hidden="false" customHeight="false" outlineLevel="0" collapsed="false">
      <c r="A608" s="183" t="n">
        <v>9</v>
      </c>
      <c r="B608" s="207" t="s">
        <v>2877</v>
      </c>
      <c r="C608" s="208" t="s">
        <v>2541</v>
      </c>
      <c r="D608" s="208" t="s">
        <v>783</v>
      </c>
      <c r="E608" s="207" t="s">
        <v>2878</v>
      </c>
      <c r="F608" s="207" t="s">
        <v>2877</v>
      </c>
      <c r="G608" s="191" t="str">
        <f aca="false">TRIM(F608)</f>
        <v>Archivo de Concentración del Módulo de Recursos y Servicios de Ciudad Obregón</v>
      </c>
      <c r="H608" s="19" t="s">
        <v>2866</v>
      </c>
      <c r="N608" s="19" t="str">
        <f aca="false">CONCATENATE(C607,$M$10)</f>
        <v>300.07.00.28.01-C</v>
      </c>
    </row>
    <row r="609" customFormat="false" ht="27" hidden="false" customHeight="false" outlineLevel="0" collapsed="false">
      <c r="A609" s="183" t="n">
        <v>10</v>
      </c>
      <c r="B609" s="207" t="s">
        <v>2879</v>
      </c>
      <c r="C609" s="208" t="s">
        <v>2508</v>
      </c>
      <c r="D609" s="208" t="s">
        <v>661</v>
      </c>
      <c r="E609" s="207" t="s">
        <v>2509</v>
      </c>
      <c r="F609" s="207" t="s">
        <v>2879</v>
      </c>
      <c r="G609" s="191" t="str">
        <f aca="false">TRIM(F609)</f>
        <v>Archivo de Concentración del Módulo de Recursos y Servicios de Iguala</v>
      </c>
      <c r="H609" s="19" t="s">
        <v>2866</v>
      </c>
      <c r="N609" s="19" t="str">
        <f aca="false">CONCATENATE(C608,$M$10)</f>
        <v>300.07.00.21.05-C</v>
      </c>
    </row>
    <row r="610" customFormat="false" ht="40.5" hidden="false" customHeight="false" outlineLevel="0" collapsed="false">
      <c r="A610" s="183" t="n">
        <v>11</v>
      </c>
      <c r="B610" s="207" t="s">
        <v>2880</v>
      </c>
      <c r="C610" s="208" t="s">
        <v>2607</v>
      </c>
      <c r="D610" s="208" t="s">
        <v>1040</v>
      </c>
      <c r="E610" s="207" t="s">
        <v>2881</v>
      </c>
      <c r="F610" s="207" t="s">
        <v>2880</v>
      </c>
      <c r="G610" s="191" t="str">
        <f aca="false">TRIM(F610)</f>
        <v>Archivo de Concentración de la Administración de Operación de Recursos y Servicios 8</v>
      </c>
      <c r="H610" s="19" t="s">
        <v>2866</v>
      </c>
      <c r="N610" s="19" t="str">
        <f aca="false">CONCATENATE(C609,$M$10)</f>
        <v>300.07.00.14.01-C</v>
      </c>
    </row>
    <row r="611" customFormat="false" ht="27" hidden="false" customHeight="false" outlineLevel="0" collapsed="false">
      <c r="A611" s="183" t="n">
        <v>12</v>
      </c>
      <c r="B611" s="207" t="s">
        <v>2882</v>
      </c>
      <c r="C611" s="208" t="s">
        <v>2580</v>
      </c>
      <c r="D611" s="208" t="s">
        <v>927</v>
      </c>
      <c r="E611" s="207" t="s">
        <v>2581</v>
      </c>
      <c r="F611" s="207" t="s">
        <v>2882</v>
      </c>
      <c r="G611" s="191" t="str">
        <f aca="false">TRIM(F611)</f>
        <v>Archivo de Concentración del Módulo de Recursos y Servicios de Xalapa</v>
      </c>
      <c r="H611" s="19" t="s">
        <v>2866</v>
      </c>
      <c r="N611" s="19" t="str">
        <f aca="false">CONCATENATE(C610,$M$10)</f>
        <v>300.07.08.00.00-C</v>
      </c>
    </row>
    <row r="612" customFormat="false" ht="27" hidden="false" customHeight="false" outlineLevel="0" collapsed="false">
      <c r="A612" s="183" t="n">
        <v>13</v>
      </c>
      <c r="B612" s="207" t="s">
        <v>2883</v>
      </c>
      <c r="C612" s="208" t="s">
        <v>2556</v>
      </c>
      <c r="D612" s="208" t="s">
        <v>838</v>
      </c>
      <c r="E612" s="207" t="s">
        <v>2557</v>
      </c>
      <c r="F612" s="207" t="s">
        <v>2883</v>
      </c>
      <c r="G612" s="191" t="str">
        <f aca="false">TRIM(F612)</f>
        <v>Archivo de Concentración del Módulo de Recursos y Servicios de Piedras Negras</v>
      </c>
      <c r="H612" s="19" t="s">
        <v>2866</v>
      </c>
      <c r="N612" s="19" t="str">
        <f aca="false">CONCATENATE(C611,$M$10)</f>
        <v>300.07.00.27.02-C</v>
      </c>
    </row>
    <row r="613" customFormat="false" ht="40.5" hidden="false" customHeight="false" outlineLevel="0" collapsed="false">
      <c r="A613" s="183" t="n">
        <v>14</v>
      </c>
      <c r="B613" s="207" t="s">
        <v>2884</v>
      </c>
      <c r="C613" s="208" t="s">
        <v>2559</v>
      </c>
      <c r="D613" s="208" t="s">
        <v>849</v>
      </c>
      <c r="E613" s="207" t="s">
        <v>2885</v>
      </c>
      <c r="F613" s="207" t="s">
        <v>2884</v>
      </c>
      <c r="G613" s="191" t="str">
        <f aca="false">TRIM(F613)</f>
        <v>Archivo de Concentración de la Subadministración de Recursos y Servicios de Reynosa</v>
      </c>
      <c r="H613" s="19" t="s">
        <v>2866</v>
      </c>
      <c r="N613" s="19" t="str">
        <f aca="false">CONCATENATE(C612,$M$10)</f>
        <v>300.07.00.24.05-C</v>
      </c>
    </row>
    <row r="614" customFormat="false" ht="40.5" hidden="false" customHeight="false" outlineLevel="0" collapsed="false">
      <c r="A614" s="183" t="n">
        <v>15</v>
      </c>
      <c r="B614" s="207" t="s">
        <v>2886</v>
      </c>
      <c r="C614" s="208" t="s">
        <v>2544</v>
      </c>
      <c r="D614" s="208" t="s">
        <v>794</v>
      </c>
      <c r="E614" s="207" t="s">
        <v>2887</v>
      </c>
      <c r="F614" s="207" t="s">
        <v>2886</v>
      </c>
      <c r="G614" s="191" t="str">
        <f aca="false">TRIM(F614)</f>
        <v>Archivo de Concentración de la Subadministración de Recursos y Servicios de Nogales</v>
      </c>
      <c r="H614" s="19" t="s">
        <v>2866</v>
      </c>
      <c r="N614" s="19" t="str">
        <f aca="false">CONCATENATE(C613,$M$10)</f>
        <v>300.07.00.25.00-C</v>
      </c>
    </row>
    <row r="615" customFormat="false" ht="40.5" hidden="false" customHeight="false" outlineLevel="0" collapsed="false">
      <c r="A615" s="183" t="n">
        <v>16</v>
      </c>
      <c r="B615" s="207" t="s">
        <v>2888</v>
      </c>
      <c r="C615" s="208" t="s">
        <v>2493</v>
      </c>
      <c r="D615" s="208" t="s">
        <v>595</v>
      </c>
      <c r="E615" s="207" t="s">
        <v>2888</v>
      </c>
      <c r="F615" s="207" t="s">
        <v>2888</v>
      </c>
      <c r="G615" s="191" t="str">
        <f aca="false">TRIM(F615)</f>
        <v>Archivo de Concentración de Subadministración de Recursos y Servicios de Acapulco</v>
      </c>
      <c r="H615" s="19" t="s">
        <v>2866</v>
      </c>
      <c r="N615" s="19" t="str">
        <f aca="false">CONCATENATE(C614,$M$10)</f>
        <v>300.07.00.22.00-C</v>
      </c>
    </row>
    <row r="616" customFormat="false" ht="27" hidden="false" customHeight="false" outlineLevel="0" collapsed="false">
      <c r="A616" s="183" t="n">
        <v>17</v>
      </c>
      <c r="B616" s="207" t="s">
        <v>2889</v>
      </c>
      <c r="C616" s="208" t="s">
        <v>2604</v>
      </c>
      <c r="D616" s="208" t="s">
        <v>1029</v>
      </c>
      <c r="E616" s="207" t="s">
        <v>2605</v>
      </c>
      <c r="F616" s="207" t="s">
        <v>2889</v>
      </c>
      <c r="G616" s="191" t="str">
        <f aca="false">TRIM(F616)</f>
        <v>Archivo de Concentración del Módulo de Recursos y Servicios de Puerto Vallarta</v>
      </c>
      <c r="H616" s="19" t="s">
        <v>2866</v>
      </c>
      <c r="N616" s="19" t="str">
        <f aca="false">CONCATENATE(C615,$M$10)</f>
        <v>300.07.00.10.00-C</v>
      </c>
    </row>
    <row r="617" customFormat="false" ht="27" hidden="false" customHeight="false" outlineLevel="0" collapsed="false">
      <c r="A617" s="183" t="n">
        <v>18</v>
      </c>
      <c r="B617" s="207" t="s">
        <v>2890</v>
      </c>
      <c r="C617" s="208" t="s">
        <v>2535</v>
      </c>
      <c r="D617" s="208" t="s">
        <v>761</v>
      </c>
      <c r="E617" s="207" t="s">
        <v>2536</v>
      </c>
      <c r="F617" s="207" t="s">
        <v>2890</v>
      </c>
      <c r="G617" s="191" t="str">
        <f aca="false">TRIM(F617)</f>
        <v>Archivo de Concentración del Módulo de Recursos y Servicios de Mazatlán</v>
      </c>
      <c r="H617" s="19" t="s">
        <v>2866</v>
      </c>
      <c r="N617" s="19" t="str">
        <f aca="false">CONCATENATE(C616,$M$10)</f>
        <v>300.07.07.05.02-C</v>
      </c>
    </row>
    <row r="618" customFormat="false" ht="40.5" hidden="false" customHeight="false" outlineLevel="0" collapsed="false">
      <c r="A618" s="183" t="n">
        <v>19</v>
      </c>
      <c r="B618" s="207" t="s">
        <v>2891</v>
      </c>
      <c r="C618" s="208" t="s">
        <v>2505</v>
      </c>
      <c r="D618" s="208" t="s">
        <v>650</v>
      </c>
      <c r="E618" s="207" t="s">
        <v>2892</v>
      </c>
      <c r="F618" s="207" t="s">
        <v>2891</v>
      </c>
      <c r="G618" s="191" t="str">
        <f aca="false">TRIM(F618)</f>
        <v>Archivo de Concentración de la Subadministración de Recursos y Servicios de Cuernavaca</v>
      </c>
      <c r="H618" s="19" t="s">
        <v>2866</v>
      </c>
      <c r="N618" s="19" t="str">
        <f aca="false">CONCATENATE(C617,$M$10)</f>
        <v>300.07.00.20.02-C</v>
      </c>
    </row>
    <row r="619" customFormat="false" ht="40.5" hidden="false" customHeight="false" outlineLevel="0" collapsed="false">
      <c r="A619" s="183" t="n">
        <v>20</v>
      </c>
      <c r="B619" s="207" t="s">
        <v>2893</v>
      </c>
      <c r="C619" s="208" t="s">
        <v>2589</v>
      </c>
      <c r="D619" s="208" t="s">
        <v>960</v>
      </c>
      <c r="E619" s="207" t="s">
        <v>2894</v>
      </c>
      <c r="F619" s="207" t="s">
        <v>2893</v>
      </c>
      <c r="G619" s="191" t="str">
        <f aca="false">TRIM(F619)</f>
        <v>Archivo de Concentración de la Subadministración de Recursos y Servicios de Toluca</v>
      </c>
      <c r="H619" s="19" t="s">
        <v>2866</v>
      </c>
      <c r="N619" s="19" t="str">
        <f aca="false">CONCATENATE(C618,$M$10)</f>
        <v>300.07.00.14.00-C</v>
      </c>
    </row>
    <row r="620" customFormat="false" ht="40.5" hidden="false" customHeight="false" outlineLevel="0" collapsed="false">
      <c r="A620" s="183" t="n">
        <v>21</v>
      </c>
      <c r="B620" s="207" t="s">
        <v>2895</v>
      </c>
      <c r="C620" s="208" t="s">
        <v>2520</v>
      </c>
      <c r="D620" s="208" t="s">
        <v>705</v>
      </c>
      <c r="E620" s="207" t="s">
        <v>2896</v>
      </c>
      <c r="F620" s="207" t="s">
        <v>2895</v>
      </c>
      <c r="G620" s="191" t="str">
        <f aca="false">TRIM(F620)</f>
        <v>Archivo de Concentración de la Subadministración de Recursos y Servicios de Chichimequillas</v>
      </c>
      <c r="H620" s="19" t="s">
        <v>2866</v>
      </c>
      <c r="N620" s="19" t="str">
        <f aca="false">CONCATENATE(C619,$M$10)</f>
        <v>300.07.00.29.00-C</v>
      </c>
    </row>
    <row r="621" customFormat="false" ht="40.5" hidden="false" customHeight="false" outlineLevel="0" collapsed="false">
      <c r="A621" s="183" t="n">
        <v>22</v>
      </c>
      <c r="B621" s="207" t="s">
        <v>2897</v>
      </c>
      <c r="C621" s="208" t="s">
        <v>2547</v>
      </c>
      <c r="D621" s="208" t="s">
        <v>805</v>
      </c>
      <c r="E621" s="207" t="s">
        <v>2898</v>
      </c>
      <c r="F621" s="207" t="s">
        <v>2897</v>
      </c>
      <c r="G621" s="191" t="str">
        <f aca="false">TRIM(F621)</f>
        <v>Archivo de Concentración de la Subadministración de Recursos y Servicios de Villahermosa</v>
      </c>
      <c r="H621" s="19" t="s">
        <v>2866</v>
      </c>
      <c r="N621" s="19" t="str">
        <f aca="false">CONCATENATE(C620,$M$10)</f>
        <v>300.07.00.18.00-C</v>
      </c>
    </row>
    <row r="622" customFormat="false" ht="27" hidden="false" customHeight="false" outlineLevel="0" collapsed="false">
      <c r="A622" s="183" t="n">
        <v>23</v>
      </c>
      <c r="B622" s="207" t="s">
        <v>2899</v>
      </c>
      <c r="C622" s="208" t="s">
        <v>2526</v>
      </c>
      <c r="D622" s="208" t="s">
        <v>728</v>
      </c>
      <c r="E622" s="207" t="s">
        <v>2527</v>
      </c>
      <c r="F622" s="207" t="s">
        <v>2899</v>
      </c>
      <c r="G622" s="191" t="str">
        <f aca="false">TRIM(F622)</f>
        <v>Archivo de Concentración del Módulo de Recursos y Servicios de Chetumal</v>
      </c>
      <c r="H622" s="19" t="s">
        <v>2866</v>
      </c>
      <c r="N622" s="19" t="str">
        <f aca="false">CONCATENATE(C621,$M$10)</f>
        <v>300.07.00.23.00-C</v>
      </c>
    </row>
    <row r="623" customFormat="false" ht="27" hidden="false" customHeight="false" outlineLevel="0" collapsed="false">
      <c r="A623" s="183" t="n">
        <v>24</v>
      </c>
      <c r="B623" s="207" t="s">
        <v>2900</v>
      </c>
      <c r="C623" s="208" t="s">
        <v>2448</v>
      </c>
      <c r="D623" s="208" t="s">
        <v>393</v>
      </c>
      <c r="E623" s="207" t="s">
        <v>2449</v>
      </c>
      <c r="F623" s="207" t="s">
        <v>2900</v>
      </c>
      <c r="G623" s="191" t="str">
        <f aca="false">TRIM(F623)</f>
        <v>Archivo de Concentración del Módulo de Recursos y Servicios de León</v>
      </c>
      <c r="H623" s="19" t="s">
        <v>2866</v>
      </c>
      <c r="N623" s="19" t="str">
        <f aca="false">CONCATENATE(C622,$M$10)</f>
        <v>300.07.00.19.01-C</v>
      </c>
    </row>
    <row r="624" customFormat="false" ht="40.5" hidden="false" customHeight="false" outlineLevel="0" collapsed="false">
      <c r="A624" s="183" t="n">
        <v>25</v>
      </c>
      <c r="B624" s="207" t="s">
        <v>2901</v>
      </c>
      <c r="C624" s="208" t="s">
        <v>2517</v>
      </c>
      <c r="D624" s="208" t="s">
        <v>694</v>
      </c>
      <c r="E624" s="207" t="s">
        <v>2902</v>
      </c>
      <c r="F624" s="207" t="s">
        <v>2901</v>
      </c>
      <c r="G624" s="191" t="str">
        <f aca="false">TRIM(F624)</f>
        <v>Archivo de Concentración de la Subadministración de Recursos y Servicios de Puebla</v>
      </c>
      <c r="H624" s="19" t="s">
        <v>2866</v>
      </c>
      <c r="N624" s="19" t="str">
        <f aca="false">CONCATENATE(C623,$M$10)</f>
        <v>300.07.00.01.01-C</v>
      </c>
    </row>
    <row r="625" customFormat="false" ht="27" hidden="false" customHeight="false" outlineLevel="0" collapsed="false">
      <c r="A625" s="183" t="n">
        <v>26</v>
      </c>
      <c r="B625" s="207" t="s">
        <v>2903</v>
      </c>
      <c r="C625" s="208" t="s">
        <v>2568</v>
      </c>
      <c r="D625" s="208" t="s">
        <v>883</v>
      </c>
      <c r="E625" s="207" t="s">
        <v>2569</v>
      </c>
      <c r="F625" s="207" t="s">
        <v>2903</v>
      </c>
      <c r="G625" s="191" t="str">
        <f aca="false">TRIM(F625)</f>
        <v>Archivo de Concentración del Módulo de Recursos y Servicios de Tuxpan</v>
      </c>
      <c r="H625" s="19" t="s">
        <v>2866</v>
      </c>
      <c r="N625" s="19" t="str">
        <f aca="false">CONCATENATE(C624,$M$10)</f>
        <v>300.07.00.17.00-C</v>
      </c>
    </row>
    <row r="626" customFormat="false" ht="40.5" hidden="false" customHeight="false" outlineLevel="0" collapsed="false">
      <c r="A626" s="183" t="n">
        <v>27</v>
      </c>
      <c r="B626" s="207" t="s">
        <v>2904</v>
      </c>
      <c r="C626" s="208" t="s">
        <v>2484</v>
      </c>
      <c r="D626" s="208" t="s">
        <v>550</v>
      </c>
      <c r="E626" s="207" t="s">
        <v>2905</v>
      </c>
      <c r="F626" s="207" t="s">
        <v>2904</v>
      </c>
      <c r="G626" s="191" t="str">
        <f aca="false">TRIM(F626)</f>
        <v>Archivo de Concentración de la Subadministración de Recursos y Servicios de Ciudad Juárez</v>
      </c>
      <c r="H626" s="19" t="s">
        <v>2866</v>
      </c>
      <c r="N626" s="19" t="str">
        <f aca="false">CONCATENATE(C625,$M$10)</f>
        <v>300.07.00.26.01-C</v>
      </c>
    </row>
    <row r="627" customFormat="false" ht="40.5" hidden="false" customHeight="false" outlineLevel="0" collapsed="false">
      <c r="A627" s="183" t="n">
        <v>28</v>
      </c>
      <c r="B627" s="207" t="s">
        <v>2906</v>
      </c>
      <c r="C627" s="208" t="s">
        <v>2460</v>
      </c>
      <c r="D627" s="208" t="s">
        <v>449</v>
      </c>
      <c r="E627" s="207" t="s">
        <v>2907</v>
      </c>
      <c r="F627" s="207" t="s">
        <v>2906</v>
      </c>
      <c r="G627" s="191" t="str">
        <f aca="false">TRIM(F627)</f>
        <v>Archivo de Concentración de la Subadministración de Recursos y Servicios de Los Cabos</v>
      </c>
      <c r="H627" s="19" t="s">
        <v>2866</v>
      </c>
      <c r="N627" s="19" t="str">
        <f aca="false">CONCATENATE(C626,$M$10)</f>
        <v>300.07.00.08.00-C</v>
      </c>
    </row>
    <row r="628" customFormat="false" ht="40.5" hidden="false" customHeight="false" outlineLevel="0" collapsed="false">
      <c r="A628" s="183" t="n">
        <v>29</v>
      </c>
      <c r="B628" s="207" t="s">
        <v>2908</v>
      </c>
      <c r="C628" s="208" t="s">
        <v>2499</v>
      </c>
      <c r="D628" s="208" t="s">
        <v>617</v>
      </c>
      <c r="E628" s="207" t="s">
        <v>2909</v>
      </c>
      <c r="F628" s="207" t="s">
        <v>2908</v>
      </c>
      <c r="G628" s="191" t="str">
        <f aca="false">TRIM(F628)</f>
        <v>Archivo de Concentración de la Subadministración de Recursos y Servicios de Naucalpan</v>
      </c>
      <c r="H628" s="19" t="s">
        <v>2866</v>
      </c>
      <c r="N628" s="19" t="str">
        <f aca="false">CONCATENATE(C627,$M$10)</f>
        <v>300.07.00.03.00-C</v>
      </c>
    </row>
    <row r="629" customFormat="false" ht="40.5" hidden="false" customHeight="false" outlineLevel="0" collapsed="false">
      <c r="A629" s="183" t="n">
        <v>30</v>
      </c>
      <c r="B629" s="207" t="s">
        <v>2910</v>
      </c>
      <c r="C629" s="208" t="s">
        <v>2583</v>
      </c>
      <c r="D629" s="208" t="s">
        <v>938</v>
      </c>
      <c r="E629" s="207" t="s">
        <v>2911</v>
      </c>
      <c r="F629" s="207" t="s">
        <v>2910</v>
      </c>
      <c r="G629" s="191" t="str">
        <f aca="false">TRIM(F629)</f>
        <v>Archivo de Concentración de la Subadministración de Recursos y Servicios de Mérida</v>
      </c>
      <c r="H629" s="19" t="s">
        <v>2866</v>
      </c>
      <c r="N629" s="19" t="str">
        <f aca="false">CONCATENATE(C628,$M$10)</f>
        <v>300.07.00.12.00-C</v>
      </c>
    </row>
    <row r="630" customFormat="false" ht="27" hidden="false" customHeight="false" outlineLevel="0" collapsed="false">
      <c r="A630" s="183" t="n">
        <v>31</v>
      </c>
      <c r="B630" s="207" t="s">
        <v>2912</v>
      </c>
      <c r="C630" s="208" t="s">
        <v>2601</v>
      </c>
      <c r="D630" s="208" t="s">
        <v>1017</v>
      </c>
      <c r="E630" s="207" t="s">
        <v>2602</v>
      </c>
      <c r="F630" s="207" t="s">
        <v>2912</v>
      </c>
      <c r="G630" s="191" t="str">
        <f aca="false">TRIM(F630)</f>
        <v>Archivo de Concentración del Módulo de Recursos y Servicios de Ciudad Guzmán</v>
      </c>
      <c r="H630" s="19" t="s">
        <v>2866</v>
      </c>
      <c r="N630" s="19" t="str">
        <f aca="false">CONCATENATE(C629,$M$10)</f>
        <v>300.07.00.28.00-C</v>
      </c>
    </row>
    <row r="631" customFormat="false" ht="40.5" hidden="false" customHeight="false" outlineLevel="0" collapsed="false">
      <c r="A631" s="183" t="n">
        <v>32</v>
      </c>
      <c r="B631" s="207" t="s">
        <v>2913</v>
      </c>
      <c r="C631" s="208" t="s">
        <v>2502</v>
      </c>
      <c r="D631" s="208" t="s">
        <v>628</v>
      </c>
      <c r="E631" s="207" t="s">
        <v>2914</v>
      </c>
      <c r="F631" s="207" t="s">
        <v>2913</v>
      </c>
      <c r="G631" s="191" t="str">
        <f aca="false">TRIM(F631)</f>
        <v>Archivo de Concentración de la Subadministración de Recursos y Servicios de Morelia</v>
      </c>
      <c r="H631" s="19" t="s">
        <v>2866</v>
      </c>
      <c r="N631" s="19" t="str">
        <f aca="false">CONCATENATE(C630,$M$10)</f>
        <v>300.07.07.05.01-C</v>
      </c>
    </row>
    <row r="632" customFormat="false" ht="27" hidden="false" customHeight="false" outlineLevel="0" collapsed="false">
      <c r="A632" s="183" t="n">
        <v>33</v>
      </c>
      <c r="B632" s="207" t="s">
        <v>2915</v>
      </c>
      <c r="C632" s="208" t="s">
        <v>2577</v>
      </c>
      <c r="D632" s="208" t="s">
        <v>916</v>
      </c>
      <c r="E632" s="207" t="s">
        <v>2578</v>
      </c>
      <c r="F632" s="207" t="s">
        <v>2915</v>
      </c>
      <c r="G632" s="191" t="str">
        <f aca="false">TRIM(F632)</f>
        <v>Archivo de Concentración del Módulo de Recursos y Servicios de Córdoba</v>
      </c>
      <c r="H632" s="19" t="s">
        <v>2866</v>
      </c>
      <c r="N632" s="19" t="str">
        <f aca="false">CONCATENATE(C631,$M$10)</f>
        <v>300.07.00.13.00-C</v>
      </c>
    </row>
    <row r="633" customFormat="false" ht="40.5" hidden="false" customHeight="false" outlineLevel="0" collapsed="false">
      <c r="A633" s="183" t="n">
        <v>34</v>
      </c>
      <c r="B633" s="207" t="s">
        <v>2916</v>
      </c>
      <c r="C633" s="208" t="s">
        <v>2481</v>
      </c>
      <c r="D633" s="208" t="s">
        <v>538</v>
      </c>
      <c r="E633" s="207" t="s">
        <v>2917</v>
      </c>
      <c r="F633" s="207" t="s">
        <v>2916</v>
      </c>
      <c r="G633" s="191" t="str">
        <f aca="false">TRIM(F633)</f>
        <v>Archivo de Concentración de la Subadministración de Recursos y Servicios de Chihuahua</v>
      </c>
      <c r="H633" s="19" t="s">
        <v>2866</v>
      </c>
      <c r="N633" s="19" t="str">
        <f aca="false">CONCATENATE(C632,$M$10)</f>
        <v>300.07.00.27.01-C</v>
      </c>
    </row>
    <row r="634" customFormat="false" ht="40.5" hidden="false" customHeight="false" outlineLevel="0" collapsed="false">
      <c r="A634" s="183" t="n">
        <v>35</v>
      </c>
      <c r="B634" s="207" t="s">
        <v>2918</v>
      </c>
      <c r="C634" s="208" t="s">
        <v>2445</v>
      </c>
      <c r="D634" s="208" t="s">
        <v>377</v>
      </c>
      <c r="E634" s="207" t="s">
        <v>2919</v>
      </c>
      <c r="F634" s="207" t="s">
        <v>2918</v>
      </c>
      <c r="G634" s="191" t="str">
        <f aca="false">TRIM(F634)</f>
        <v>Archivo de Concentración de la Subadministración de Recursos y Servicios de Aguascalientes</v>
      </c>
      <c r="H634" s="19" t="s">
        <v>2866</v>
      </c>
      <c r="N634" s="19" t="str">
        <f aca="false">CONCATENATE(C633,$M$10)</f>
        <v>300.07.00.07.00-C</v>
      </c>
    </row>
    <row r="635" customFormat="false" ht="40.5" hidden="false" customHeight="false" outlineLevel="0" collapsed="false">
      <c r="A635" s="183" t="n">
        <v>36</v>
      </c>
      <c r="B635" s="207" t="s">
        <v>2920</v>
      </c>
      <c r="C635" s="208" t="s">
        <v>2620</v>
      </c>
      <c r="D635" s="208" t="s">
        <v>561</v>
      </c>
      <c r="E635" s="207" t="s">
        <v>2921</v>
      </c>
      <c r="F635" s="207" t="s">
        <v>2920</v>
      </c>
      <c r="G635" s="191" t="str">
        <f aca="false">TRIM(F635)</f>
        <v>Archivo de Concentración de la Subadministración de Recursos y Servicios de Celaya</v>
      </c>
      <c r="H635" s="19" t="s">
        <v>2866</v>
      </c>
      <c r="N635" s="19" t="str">
        <f aca="false">CONCATENATE(C634,$M$10)</f>
        <v>300.07.00.01.00-C</v>
      </c>
    </row>
    <row r="636" customFormat="false" ht="40.5" hidden="false" customHeight="false" outlineLevel="0" collapsed="false">
      <c r="A636" s="183" t="n">
        <v>37</v>
      </c>
      <c r="B636" s="207" t="s">
        <v>2922</v>
      </c>
      <c r="C636" s="208" t="s">
        <v>2529</v>
      </c>
      <c r="D636" s="208" t="s">
        <v>739</v>
      </c>
      <c r="E636" s="207" t="s">
        <v>2923</v>
      </c>
      <c r="F636" s="207" t="s">
        <v>2922</v>
      </c>
      <c r="G636" s="191" t="str">
        <f aca="false">TRIM(F636)</f>
        <v>Archivo de Concentración de la Subadministración de Recursos y Servicios de Culiacán</v>
      </c>
      <c r="H636" s="19" t="s">
        <v>2866</v>
      </c>
      <c r="N636" s="19" t="str">
        <f aca="false">CONCATENATE(C635,$M$10)</f>
        <v>300.07.00.09.00-C</v>
      </c>
    </row>
    <row r="637" customFormat="false" ht="27" hidden="false" customHeight="false" outlineLevel="0" collapsed="false">
      <c r="A637" s="183" t="n">
        <v>38</v>
      </c>
      <c r="B637" s="207" t="s">
        <v>2924</v>
      </c>
      <c r="C637" s="208" t="s">
        <v>2490</v>
      </c>
      <c r="D637" s="208" t="s">
        <v>572</v>
      </c>
      <c r="E637" s="207" t="s">
        <v>2925</v>
      </c>
      <c r="F637" s="207" t="s">
        <v>2924</v>
      </c>
      <c r="G637" s="191" t="str">
        <f aca="false">TRIM(F637)</f>
        <v>Archivo de Concentración del Módulo de Recursos y Servicios de Querétaro</v>
      </c>
      <c r="H637" s="19" t="s">
        <v>2866</v>
      </c>
      <c r="N637" s="19" t="str">
        <f aca="false">CONCATENATE(C636,$M$10)</f>
        <v>300.07.00.20.00-C</v>
      </c>
    </row>
    <row r="638" customFormat="false" ht="40.5" hidden="false" customHeight="false" outlineLevel="0" collapsed="false">
      <c r="A638" s="183" t="n">
        <v>39</v>
      </c>
      <c r="B638" s="207" t="s">
        <v>2926</v>
      </c>
      <c r="C638" s="208" t="s">
        <v>2614</v>
      </c>
      <c r="D638" s="208" t="s">
        <v>1051</v>
      </c>
      <c r="E638" s="207" t="s">
        <v>2927</v>
      </c>
      <c r="F638" s="207" t="s">
        <v>2928</v>
      </c>
      <c r="G638" s="191" t="str">
        <f aca="false">TRIM(F638)</f>
        <v>Archivo de Concentración de la Administración de Operación de Recursos y Servicios 9</v>
      </c>
      <c r="H638" s="19" t="s">
        <v>2866</v>
      </c>
      <c r="N638" s="19" t="str">
        <f aca="false">CONCATENATE(C637,$M$10)</f>
        <v>300.07.00.09.01-C</v>
      </c>
    </row>
    <row r="639" customFormat="false" ht="40.5" hidden="false" customHeight="false" outlineLevel="0" collapsed="false">
      <c r="A639" s="183" t="n">
        <v>40</v>
      </c>
      <c r="B639" s="207" t="s">
        <v>2929</v>
      </c>
      <c r="C639" s="208" t="s">
        <v>2463</v>
      </c>
      <c r="D639" s="208" t="s">
        <v>462</v>
      </c>
      <c r="E639" s="207" t="s">
        <v>2930</v>
      </c>
      <c r="F639" s="207" t="s">
        <v>2929</v>
      </c>
      <c r="G639" s="191" t="str">
        <f aca="false">TRIM(F639)</f>
        <v>Archivo de Concentración de la Subadministración de Recursos y Servicios de Torreón</v>
      </c>
      <c r="H639" s="19" t="s">
        <v>2866</v>
      </c>
      <c r="N639" s="19" t="str">
        <f aca="false">CONCATENATE(C638,$M$10)</f>
        <v>300.07.09.00.00-C</v>
      </c>
    </row>
    <row r="640" customFormat="false" ht="27" hidden="false" customHeight="false" outlineLevel="0" collapsed="false">
      <c r="A640" s="183" t="n">
        <v>41</v>
      </c>
      <c r="B640" s="207" t="s">
        <v>2931</v>
      </c>
      <c r="C640" s="208" t="s">
        <v>2532</v>
      </c>
      <c r="D640" s="208" t="s">
        <v>750</v>
      </c>
      <c r="E640" s="207" t="s">
        <v>2533</v>
      </c>
      <c r="F640" s="207" t="s">
        <v>2931</v>
      </c>
      <c r="G640" s="191" t="str">
        <f aca="false">TRIM(F640)</f>
        <v>Archivo de Concentración del Módulo de Recursos y Servicios de Los Mochis</v>
      </c>
      <c r="H640" s="19" t="s">
        <v>2866</v>
      </c>
      <c r="N640" s="19" t="str">
        <f aca="false">CONCATENATE(C639,$M$10)</f>
        <v>300.07.00.04.00-C</v>
      </c>
    </row>
    <row r="641" customFormat="false" ht="40.5" hidden="false" customHeight="false" outlineLevel="0" collapsed="false">
      <c r="A641" s="183" t="n">
        <v>42</v>
      </c>
      <c r="B641" s="207" t="s">
        <v>2932</v>
      </c>
      <c r="C641" s="208" t="s">
        <v>2595</v>
      </c>
      <c r="D641" s="208" t="s">
        <v>994</v>
      </c>
      <c r="E641" s="207" t="s">
        <v>2933</v>
      </c>
      <c r="F641" s="207" t="s">
        <v>2932</v>
      </c>
      <c r="G641" s="191" t="str">
        <f aca="false">TRIM(F641)</f>
        <v>Archivo de Concentración de la Administración de Operación de Recursos y Servicios 6</v>
      </c>
      <c r="H641" s="19" t="s">
        <v>2866</v>
      </c>
      <c r="N641" s="19" t="str">
        <f aca="false">CONCATENATE(C640,$M$10)</f>
        <v>300.07.00.20.01-C</v>
      </c>
    </row>
    <row r="642" customFormat="false" ht="40.5" hidden="false" customHeight="false" outlineLevel="0" collapsed="false">
      <c r="A642" s="183" t="n">
        <v>43</v>
      </c>
      <c r="B642" s="207" t="s">
        <v>2934</v>
      </c>
      <c r="C642" s="208" t="s">
        <v>2469</v>
      </c>
      <c r="D642" s="208" t="s">
        <v>488</v>
      </c>
      <c r="E642" s="207" t="s">
        <v>2935</v>
      </c>
      <c r="F642" s="207" t="s">
        <v>2934</v>
      </c>
      <c r="G642" s="191" t="str">
        <f aca="false">TRIM(F642)</f>
        <v>Archivo de Concentración de la Subadministración de Recursos y Servicios de Colima</v>
      </c>
      <c r="H642" s="19" t="s">
        <v>2866</v>
      </c>
      <c r="N642" s="19" t="str">
        <f aca="false">CONCATENATE(C641,$M$10)</f>
        <v>300.07.06.00.00-C</v>
      </c>
    </row>
    <row r="643" customFormat="false" ht="27" hidden="false" customHeight="false" outlineLevel="0" collapsed="false">
      <c r="A643" s="183" t="n">
        <v>44</v>
      </c>
      <c r="B643" s="207" t="s">
        <v>2936</v>
      </c>
      <c r="C643" s="208" t="s">
        <v>2937</v>
      </c>
      <c r="D643" s="208" t="s">
        <v>639</v>
      </c>
      <c r="E643" s="207" t="s">
        <v>2938</v>
      </c>
      <c r="F643" s="207" t="s">
        <v>2936</v>
      </c>
      <c r="G643" s="191" t="str">
        <f aca="false">TRIM(F643)</f>
        <v>Archivo de Concentración del Módulo de Recursos y Servicios de Uruapan</v>
      </c>
      <c r="H643" s="19" t="s">
        <v>2866</v>
      </c>
      <c r="N643" s="19" t="str">
        <f aca="false">CONCATENATE(C642,$M$10)</f>
        <v>300.07.00.05.00-C</v>
      </c>
    </row>
    <row r="644" customFormat="false" ht="40.5" hidden="false" customHeight="false" outlineLevel="0" collapsed="false">
      <c r="A644" s="183" t="n">
        <v>45</v>
      </c>
      <c r="B644" s="207" t="s">
        <v>2939</v>
      </c>
      <c r="C644" s="208" t="s">
        <v>2514</v>
      </c>
      <c r="D644" s="208" t="s">
        <v>683</v>
      </c>
      <c r="E644" s="207" t="s">
        <v>2940</v>
      </c>
      <c r="F644" s="207" t="s">
        <v>2939</v>
      </c>
      <c r="G644" s="191" t="str">
        <f aca="false">TRIM(F644)</f>
        <v>Archivo de Concentración de la Subadministración de Recursos y Servicios de Oaxaca</v>
      </c>
      <c r="H644" s="19" t="s">
        <v>2866</v>
      </c>
      <c r="N644" s="19" t="str">
        <f aca="false">CONCATENATE(C643,$M$10)</f>
        <v>300.07.00.13.04-C</v>
      </c>
    </row>
    <row r="645" customFormat="false" ht="40.5" hidden="false" customHeight="false" outlineLevel="0" collapsed="false">
      <c r="A645" s="183" t="n">
        <v>46</v>
      </c>
      <c r="B645" s="207" t="s">
        <v>2941</v>
      </c>
      <c r="C645" s="208" t="s">
        <v>2511</v>
      </c>
      <c r="D645" s="208" t="s">
        <v>672</v>
      </c>
      <c r="E645" s="207" t="s">
        <v>2941</v>
      </c>
      <c r="F645" s="207" t="s">
        <v>2941</v>
      </c>
      <c r="G645" s="191" t="str">
        <f aca="false">TRIM(F645)</f>
        <v>Archivo de Concentración de Subadministración de Recursos y Servicios de Tepic</v>
      </c>
      <c r="H645" s="19" t="s">
        <v>2866</v>
      </c>
      <c r="N645" s="19" t="str">
        <f aca="false">CONCATENATE(C644,$M$10)</f>
        <v>300.07.00.16.00-C</v>
      </c>
    </row>
    <row r="646" customFormat="false" ht="27" hidden="false" customHeight="false" outlineLevel="0" collapsed="false">
      <c r="A646" s="183" t="n">
        <v>47</v>
      </c>
      <c r="B646" s="207" t="s">
        <v>2942</v>
      </c>
      <c r="C646" s="208" t="s">
        <v>2466</v>
      </c>
      <c r="D646" s="208" t="s">
        <v>475</v>
      </c>
      <c r="E646" s="207" t="s">
        <v>2467</v>
      </c>
      <c r="F646" s="207" t="s">
        <v>2942</v>
      </c>
      <c r="G646" s="191" t="str">
        <f aca="false">TRIM(F646)</f>
        <v>Archivo de Concentración del Módulo de Recursos y Servicios de Durango</v>
      </c>
      <c r="H646" s="19" t="s">
        <v>2866</v>
      </c>
      <c r="N646" s="19" t="str">
        <f aca="false">CONCATENATE(C645,$M$10)</f>
        <v>300.07.00.15.00-C</v>
      </c>
    </row>
    <row r="647" customFormat="false" ht="27" hidden="false" customHeight="false" outlineLevel="0" collapsed="false">
      <c r="A647" s="183" t="n">
        <v>48</v>
      </c>
      <c r="B647" s="207" t="s">
        <v>2943</v>
      </c>
      <c r="C647" s="208" t="s">
        <v>2617</v>
      </c>
      <c r="D647" s="208" t="s">
        <v>1062</v>
      </c>
      <c r="E647" s="207" t="s">
        <v>2618</v>
      </c>
      <c r="F647" s="207" t="s">
        <v>2943</v>
      </c>
      <c r="G647" s="191" t="str">
        <f aca="false">TRIM(F647)</f>
        <v>Archivo de Concentración del Módulo de Recursos y Servicios de Mexicali</v>
      </c>
      <c r="H647" s="19" t="s">
        <v>2866</v>
      </c>
      <c r="N647" s="19" t="str">
        <f aca="false">CONCATENATE(C646,$M$10)</f>
        <v>300.07.00.04.05-C</v>
      </c>
    </row>
    <row r="648" customFormat="false" ht="27" hidden="false" customHeight="false" outlineLevel="0" collapsed="false">
      <c r="A648" s="183" t="n">
        <v>49</v>
      </c>
      <c r="B648" s="207" t="s">
        <v>2944</v>
      </c>
      <c r="C648" s="208" t="s">
        <v>2565</v>
      </c>
      <c r="D648" s="208" t="s">
        <v>871</v>
      </c>
      <c r="E648" s="207" t="s">
        <v>2945</v>
      </c>
      <c r="F648" s="207" t="s">
        <v>2944</v>
      </c>
      <c r="G648" s="191" t="str">
        <f aca="false">TRIM(F648)</f>
        <v>Archivo de Concentración del Módulo de Recursos y Servicios de Tampico</v>
      </c>
      <c r="H648" s="19" t="s">
        <v>2866</v>
      </c>
      <c r="N648" s="19" t="str">
        <f aca="false">CONCATENATE(C647,$M$10)</f>
        <v>300.07.09.00.01-C</v>
      </c>
    </row>
    <row r="649" customFormat="false" ht="40.5" hidden="false" customHeight="false" outlineLevel="0" collapsed="false">
      <c r="A649" s="183" t="n">
        <v>50</v>
      </c>
      <c r="B649" s="207" t="s">
        <v>2946</v>
      </c>
      <c r="C649" s="208" t="s">
        <v>2496</v>
      </c>
      <c r="D649" s="208" t="s">
        <v>606</v>
      </c>
      <c r="E649" s="207" t="s">
        <v>2947</v>
      </c>
      <c r="F649" s="207" t="s">
        <v>2946</v>
      </c>
      <c r="G649" s="191" t="str">
        <f aca="false">TRIM(F649)</f>
        <v>Archivo de Concentración de la Subadministración de Recursos y Servicios de Pachuca</v>
      </c>
      <c r="H649" s="19" t="s">
        <v>2866</v>
      </c>
      <c r="N649" s="19" t="str">
        <f aca="false">CONCATENATE(C648,$M$10)</f>
        <v>300.07.00.26.00-C</v>
      </c>
    </row>
    <row r="650" customFormat="false" ht="27" hidden="false" customHeight="false" outlineLevel="0" collapsed="false">
      <c r="A650" s="183" t="n">
        <v>51</v>
      </c>
      <c r="B650" s="207" t="s">
        <v>2948</v>
      </c>
      <c r="C650" s="208" t="s">
        <v>2592</v>
      </c>
      <c r="D650" s="208" t="s">
        <v>983</v>
      </c>
      <c r="E650" s="207" t="s">
        <v>2593</v>
      </c>
      <c r="F650" s="207" t="s">
        <v>2948</v>
      </c>
      <c r="G650" s="191" t="str">
        <f aca="false">TRIM(F650)</f>
        <v>Archivo de Concentración del Módulo de Recursos y Servicios de Tlaxcala</v>
      </c>
      <c r="H650" s="19" t="s">
        <v>2866</v>
      </c>
      <c r="N650" s="19" t="str">
        <f aca="false">CONCATENATE(C649,$M$10)</f>
        <v>300.07.00.11.00-C</v>
      </c>
    </row>
    <row r="651" customFormat="false" ht="27" hidden="false" customHeight="false" outlineLevel="0" collapsed="false">
      <c r="A651" s="183" t="n">
        <v>52</v>
      </c>
      <c r="B651" s="207" t="s">
        <v>2949</v>
      </c>
      <c r="C651" s="208" t="s">
        <v>2454</v>
      </c>
      <c r="D651" s="208" t="s">
        <v>421</v>
      </c>
      <c r="E651" s="207" t="s">
        <v>2455</v>
      </c>
      <c r="F651" s="207" t="s">
        <v>2949</v>
      </c>
      <c r="G651" s="191" t="str">
        <f aca="false">TRIM(F651)</f>
        <v>Archivo de Concentración del Módulo de Recursos y Servicios de Zacatecas</v>
      </c>
      <c r="H651" s="19" t="s">
        <v>2866</v>
      </c>
      <c r="N651" s="19" t="str">
        <f aca="false">CONCATENATE(C650,$M$10)</f>
        <v>300.07.04.17.06-C</v>
      </c>
    </row>
    <row r="652" customFormat="false" ht="40.5" hidden="false" customHeight="false" outlineLevel="0" collapsed="false">
      <c r="A652" s="183" t="n">
        <v>53</v>
      </c>
      <c r="B652" s="207" t="s">
        <v>2950</v>
      </c>
      <c r="C652" s="208" t="s">
        <v>2598</v>
      </c>
      <c r="D652" s="208" t="s">
        <v>1005</v>
      </c>
      <c r="E652" s="207" t="s">
        <v>2951</v>
      </c>
      <c r="F652" s="207" t="s">
        <v>2952</v>
      </c>
      <c r="G652" s="191" t="str">
        <f aca="false">TRIM(F652)</f>
        <v>Archivo de Concentración de la Administración de Operación de Recursos y Servicios 7</v>
      </c>
      <c r="H652" s="19" t="s">
        <v>2866</v>
      </c>
      <c r="N652" s="19" t="str">
        <f aca="false">CONCATENATE(C651,$M$10)</f>
        <v>300.07.00.01.03-C</v>
      </c>
    </row>
    <row r="653" customFormat="false" ht="27" hidden="false" customHeight="false" outlineLevel="0" collapsed="false">
      <c r="A653" s="183" t="n">
        <v>54</v>
      </c>
      <c r="B653" s="207" t="s">
        <v>2953</v>
      </c>
      <c r="C653" s="208" t="s">
        <v>2954</v>
      </c>
      <c r="D653" s="208" t="s">
        <v>501</v>
      </c>
      <c r="E653" s="207" t="s">
        <v>2473</v>
      </c>
      <c r="F653" s="207" t="s">
        <v>2953</v>
      </c>
      <c r="G653" s="191" t="str">
        <f aca="false">TRIM(F653)</f>
        <v>Archivo de Concentración del Módulo de Recursos y Servicios de Manzanillo</v>
      </c>
      <c r="H653" s="19" t="s">
        <v>2866</v>
      </c>
      <c r="N653" s="19" t="str">
        <f aca="false">CONCATENATE(C652,$M$10)</f>
        <v>300.07.07.00.00-C</v>
      </c>
    </row>
    <row r="654" customFormat="false" ht="27" hidden="false" customHeight="false" outlineLevel="0" collapsed="false">
      <c r="A654" s="183" t="n">
        <v>55</v>
      </c>
      <c r="B654" s="207" t="s">
        <v>2955</v>
      </c>
      <c r="C654" s="208" t="s">
        <v>2571</v>
      </c>
      <c r="D654" s="208" t="s">
        <v>894</v>
      </c>
      <c r="E654" s="207" t="s">
        <v>2572</v>
      </c>
      <c r="F654" s="207" t="s">
        <v>2955</v>
      </c>
      <c r="G654" s="191" t="str">
        <f aca="false">TRIM(F654)</f>
        <v>Archivo de Concentración del Módulo de Recursos y Servicios de Ciudad Victoria</v>
      </c>
      <c r="H654" s="19" t="s">
        <v>2866</v>
      </c>
      <c r="N654" s="19" t="str">
        <f aca="false">CONCATENATE(C653,$M$10)</f>
        <v>300.07.00.05.01.-C</v>
      </c>
    </row>
    <row r="655" customFormat="false" ht="27" hidden="false" customHeight="false" outlineLevel="0" collapsed="false">
      <c r="A655" s="183" t="n">
        <v>56</v>
      </c>
      <c r="B655" s="207" t="s">
        <v>2956</v>
      </c>
      <c r="C655" s="208" t="s">
        <v>2562</v>
      </c>
      <c r="D655" s="208" t="s">
        <v>860</v>
      </c>
      <c r="E655" s="207" t="s">
        <v>2563</v>
      </c>
      <c r="F655" s="207" t="s">
        <v>2956</v>
      </c>
      <c r="G655" s="191" t="str">
        <f aca="false">TRIM(F655)</f>
        <v>Archivo de Concentración del Módulo de Recursos y Servicios de Matamoros</v>
      </c>
      <c r="H655" s="19" t="s">
        <v>2866</v>
      </c>
      <c r="N655" s="19" t="str">
        <f aca="false">CONCATENATE(C654,$M$10)</f>
        <v>300.07.00.26.02-C</v>
      </c>
    </row>
    <row r="656" customFormat="false" ht="40.5" hidden="false" customHeight="false" outlineLevel="0" collapsed="false">
      <c r="A656" s="183" t="n">
        <v>57</v>
      </c>
      <c r="B656" s="207" t="s">
        <v>2957</v>
      </c>
      <c r="C656" s="208" t="s">
        <v>2475</v>
      </c>
      <c r="D656" s="208" t="s">
        <v>513</v>
      </c>
      <c r="E656" s="207" t="s">
        <v>2958</v>
      </c>
      <c r="F656" s="207" t="s">
        <v>2957</v>
      </c>
      <c r="G656" s="191" t="str">
        <f aca="false">TRIM(F656)</f>
        <v>Archivo de Concentración de la Subadministración de Recursos y Servicios de Tuxtla Gutiérrez</v>
      </c>
      <c r="H656" s="19" t="s">
        <v>2866</v>
      </c>
      <c r="N656" s="19" t="str">
        <f aca="false">CONCATENATE(C655,$M$10)</f>
        <v>300.07.00.25.06-C</v>
      </c>
    </row>
    <row r="657" customFormat="false" ht="40.5" hidden="false" customHeight="false" outlineLevel="0" collapsed="false">
      <c r="A657" s="183" t="n">
        <v>58</v>
      </c>
      <c r="B657" s="207" t="s">
        <v>2959</v>
      </c>
      <c r="C657" s="208" t="s">
        <v>2574</v>
      </c>
      <c r="D657" s="208" t="s">
        <v>905</v>
      </c>
      <c r="E657" s="207" t="s">
        <v>2960</v>
      </c>
      <c r="F657" s="207" t="s">
        <v>2959</v>
      </c>
      <c r="G657" s="191" t="str">
        <f aca="false">TRIM(F657)</f>
        <v>Archivo de Concentración de la Subadministración de Recursos y Servicios de Veracruz</v>
      </c>
      <c r="H657" s="19" t="s">
        <v>2866</v>
      </c>
      <c r="N657" s="19" t="str">
        <f aca="false">CONCATENATE(C656,$M$10)</f>
        <v>300.07.00.06.00-C</v>
      </c>
    </row>
    <row r="658" customFormat="false" ht="40.5" hidden="false" customHeight="false" outlineLevel="0" collapsed="false">
      <c r="A658" s="183" t="n">
        <v>59</v>
      </c>
      <c r="B658" s="207" t="s">
        <v>2961</v>
      </c>
      <c r="C658" s="208" t="s">
        <v>2553</v>
      </c>
      <c r="D658" s="208" t="s">
        <v>827</v>
      </c>
      <c r="E658" s="207" t="s">
        <v>2962</v>
      </c>
      <c r="F658" s="207" t="s">
        <v>2963</v>
      </c>
      <c r="G658" s="191" t="str">
        <f aca="false">TRIM(F658)</f>
        <v>Archivo de Concentración de la Subadministración de Recursos y Servicios de Nuevo Laredo</v>
      </c>
      <c r="H658" s="19" t="s">
        <v>2866</v>
      </c>
      <c r="N658" s="19" t="str">
        <f aca="false">CONCATENATE(C657,$M$10)</f>
        <v>300.07.00.27.00-C</v>
      </c>
    </row>
    <row r="659" customFormat="false" ht="27" hidden="false" customHeight="false" outlineLevel="0" collapsed="false">
      <c r="A659" s="183" t="n">
        <v>60</v>
      </c>
      <c r="B659" s="207" t="s">
        <v>2964</v>
      </c>
      <c r="C659" s="208" t="s">
        <v>2478</v>
      </c>
      <c r="D659" s="208" t="s">
        <v>525</v>
      </c>
      <c r="E659" s="207" t="s">
        <v>2479</v>
      </c>
      <c r="F659" s="207" t="s">
        <v>2964</v>
      </c>
      <c r="G659" s="191" t="str">
        <f aca="false">TRIM(F659)</f>
        <v>Archivo de Concentración del Módulo de Recursos y Servicios de Tapachula</v>
      </c>
      <c r="H659" s="19" t="s">
        <v>2866</v>
      </c>
      <c r="N659" s="19" t="str">
        <f aca="false">CONCATENATE(C658,$M$10)</f>
        <v>300.07.00.24.00-C</v>
      </c>
    </row>
    <row r="660" customFormat="false" ht="27" hidden="true" customHeight="false" outlineLevel="0" collapsed="false">
      <c r="A660" s="183" t="n">
        <v>591</v>
      </c>
      <c r="B660" s="189" t="s">
        <v>2965</v>
      </c>
      <c r="C660" s="190" t="s">
        <v>530</v>
      </c>
      <c r="D660" s="190" t="s">
        <v>365</v>
      </c>
      <c r="E660" s="189" t="s">
        <v>2966</v>
      </c>
      <c r="F660" s="189" t="s">
        <v>2967</v>
      </c>
      <c r="G660" s="191" t="str">
        <f aca="false">TRIM(F660)</f>
        <v>Nombre del Archivo Dato Automatizado</v>
      </c>
    </row>
  </sheetData>
  <autoFilter ref="B8:H660">
    <filterColumn colId="0">
      <filters>
        <filter val="Archivo de Concentración de la Administración de Operación de Recursos y Servicios 3"/>
        <filter val="Archivo de Concentración de la Administración de Operación de Recursos y Servicios 6"/>
        <filter val="Archivo de Concentración de la Administración de Operación de Recursos y Servicios 7"/>
        <filter val="Archivo de Concentración de la Administración de Operación de Recursos y Servicios 8"/>
        <filter val="Archivo de Concentración de la Administración de Operación de Recursos y Servicios 9"/>
        <filter val="Archivo de Concentración de la Subadministración de Recursos y Servicios de Aguascalientes"/>
        <filter val="Archivo de Concentración de la Subadministración de Recursos y Servicios de Cancún"/>
        <filter val="Archivo de Concentración de la Subadministración de Recursos y Servicios de Celaya"/>
        <filter val="Archivo de Concentración de la Subadministración de Recursos y Servicios de Chichimequillas"/>
        <filter val="Archivo de Concentración de la Subadministración de Recursos y Servicios de Chihuahua"/>
        <filter val="Archivo de Concentración de la Subadministración de Recursos y Servicios de Ciudad Juárez"/>
        <filter val="Archivo de Concentración de la Subadministración de Recursos y Servicios de Colima"/>
        <filter val="Archivo de Concentración de la Subadministración de Recursos y Servicios de Cuernavaca"/>
        <filter val="Archivo de Concentración de la Subadministración de Recursos y Servicios de Culiacán"/>
        <filter val="Archivo de Concentración de la Subadministración de Recursos y Servicios de Hermosillo"/>
        <filter val="Archivo de Concentración de la Subadministración de Recursos y Servicios de la Paz"/>
        <filter val="Archivo de Concentración de la Subadministración de Recursos y Servicios de Los Cabos"/>
        <filter val="Archivo de Concentración de la Subadministración de Recursos y Servicios de Mérida"/>
        <filter val="Archivo de Concentración de la Subadministración de Recursos y Servicios de Morelia"/>
        <filter val="Archivo de Concentración de la Subadministración de Recursos y Servicios de Naucalpan"/>
        <filter val="Archivo de Concentración de la Subadministración de Recursos y Servicios de Nogales"/>
        <filter val="Archivo de Concentración de la Subadministración de Recursos y Servicios de Nuevo Laredo"/>
        <filter val="Archivo de Concentración de la Subadministración de Recursos y Servicios de Oaxaca"/>
        <filter val="Archivo de Concentración de la Subadministración de Recursos y Servicios de Pachuca"/>
        <filter val="Archivo de Concentración de la Subadministración de Recursos y Servicios de Puebla"/>
        <filter val="Archivo de Concentración de la Subadministración de Recursos y Servicios de Reynosa"/>
        <filter val="Archivo de Concentración de la Subadministración de Recursos y Servicios de Toluca"/>
        <filter val="Archivo de Concentración de la Subadministración de Recursos y Servicios de Torreón"/>
        <filter val="Archivo de Concentración de la Subadministración de Recursos y Servicios de Tuxtla Gutiérrez"/>
        <filter val="Archivo de Concentración de la Subadministración de Recursos y Servicios de Veracruz"/>
        <filter val="Archivo de Concentración de la Subadministración de Recursos y Servicios de Villahermosa"/>
        <filter val="Archivo de Concentración de Subadministración de Recursos y Servicios de Acapulco"/>
        <filter val="Archivo de Concentración de Subadministración de Recursos y Servicios de Tepic"/>
        <filter val="Archivo de Concentración del Módulo de Recursos y Servicios de Campeche"/>
        <filter val="Archivo de Concentración del Módulo de Recursos y Servicios de Chetumal"/>
        <filter val="Archivo de Concentración del Módulo de Recursos y Servicios de Ciudad Guzmán"/>
        <filter val="Archivo de Concentración del Módulo de Recursos y Servicios de Ciudad Obregón"/>
        <filter val="Archivo de Concentración del Módulo de Recursos y Servicios de Ciudad Victoria"/>
        <filter val="Archivo de Concentración del Módulo de Recursos y Servicios de Coatzacoalcos"/>
        <filter val="Archivo de Concentración del Módulo de Recursos y Servicios de Córdoba"/>
        <filter val="Archivo de Concentración del Módulo de Recursos y Servicios de Durango"/>
        <filter val="Archivo de Concentración del Módulo de Recursos y Servicios de Iguala"/>
        <filter val="Archivo de Concentración del Módulo de Recursos y Servicios de Irapuato"/>
        <filter val="Archivo de Concentración del Módulo de Recursos y Servicios de León"/>
        <filter val="Archivo de Concentración del Módulo de Recursos y Servicios de Los Mochis"/>
        <filter val="Archivo de Concentración del Módulo de Recursos y Servicios de Manzanillo"/>
        <filter val="Archivo de Concentración del Módulo de Recursos y Servicios de Matamoros"/>
        <filter val="Archivo de Concentración del Módulo de Recursos y Servicios de Mazatlán"/>
        <filter val="Archivo de Concentración del Módulo de Recursos y Servicios de Mexicali"/>
        <filter val="Archivo de Concentración del Módulo de Recursos y Servicios de Piedras Negras"/>
        <filter val="Archivo de Concentración del Módulo de Recursos y Servicios de Puerto Vallarta"/>
        <filter val="Archivo de Concentración del Módulo de Recursos y Servicios de Querétaro"/>
        <filter val="Archivo de Concentración del Módulo de Recursos y Servicios de San Luis Potosí"/>
        <filter val="Archivo de Concentración del Módulo de Recursos y Servicios de Tampico"/>
        <filter val="Archivo de Concentración del Módulo de Recursos y Servicios de Tapachula"/>
        <filter val="Archivo de Concentración del Módulo de Recursos y Servicios de Tlaxcala"/>
        <filter val="Archivo de Concentración del Módulo de Recursos y Servicios de Tuxpan"/>
        <filter val="Archivo de Concentración del Módulo de Recursos y Servicios de Uruapan"/>
        <filter val="Archivo de Concentración del Módulo de Recursos y Servicios de Xalapa"/>
        <filter val="Archivo de Concentración del Módulo de Recursos y Servicios de Zacatecas"/>
        <filter val="Archivo de Trámite de la Administración de Apoyo Desconcentrado 1 de Comunicación y Tecnologías de la Información AAD1 Aduanas"/>
        <filter val="Archivo de Trámite de la Administración de Apoyo Desconcentrado 2 de Comunicación y Tecnologías de la Información"/>
        <filter val="Archivo de Trámite de la Administración de Apoyo Desconcentrado 3 de Comunicación y Tecnologías de la Información"/>
        <filter val="Archivo de Trámite de la Administración Desconcentrada de Auditoría de Comercio del Norte Centro"/>
        <filter val="Archivo de Trámite de la Administración Desconcentrada de Auditoría de Comercio Exterior del Centro"/>
        <filter val="Archivo de Trámite de la Administración Desconcentrada de Auditoría de Comercio Exterior del Occidente"/>
        <filter val="Archivo de Trámite de la Administración Desconcentrada de Auditoría de Comercio Exterior del Pacífico Norte"/>
        <filter val="Archivo de Trámite de la Administración Desconcentrada de Auditoría de Comercio Exterior del Sur"/>
        <filter val="Archivo de Trámite de la Administración Desconcentrada de Auditoría de Comercio Exterior Noreste"/>
        <filter val="Archivo de Trámite de la Administración Desconcentrada de Auditoría Fiscal Aguascalientes 1"/>
        <filter val="Archivo de Trámite de la Administración Desconcentrada de Auditoría Fiscal Baja California 2"/>
        <filter val="Archivo de Trámite de la Administración Desconcentrada de Auditoría Fiscal Chiapas 1"/>
        <filter val="Archivo de Trámite de la Administración Desconcentrada de Auditoría Fiscal Chiapas 2"/>
        <filter val="Archivo de Trámite de la Administración Desconcentrada de Auditoría Fiscal de  Tamaulipas 1"/>
        <filter val="Archivo de Trámite de la Administración Desconcentrada de Auditoría Fiscal de  Tamaulipas 3"/>
        <filter val="Archivo de Trámite de la Administración Desconcentrada de Auditoría Fiscal de  Tamaulipas 4"/>
        <filter val="Archivo de Trámite de la Administración Desconcentrada de Auditoría Fiscal de  Tamaulipas 5"/>
        <filter val="Archivo de Trámite de la Administración Desconcentrada de Auditoría Fiscal de  Tlaxcala 1"/>
        <filter val="Archivo de Trámite de la Administración Desconcentrada de Auditoría Fiscal de  Veracruz 1"/>
        <filter val="Archivo de Trámite de la Administración Desconcentrada de Auditoría Fiscal de  Veracruz 2"/>
        <filter val="Archivo de Trámite de la Administración Desconcentrada de Auditoría Fiscal de Baja California 1"/>
        <filter val="Archivo de Trámite de la Administración Desconcentrada de Auditoría Fiscal de Baja California Sur 1"/>
        <filter val="Archivo de Trámite de la Administración Desconcentrada de Auditoría Fiscal de Campeche 1"/>
        <filter val="Archivo de Trámite de la Administración Desconcentrada de Auditoría Fiscal de Chihuahua 1"/>
        <filter val="Archivo de Trámite de la Administración Desconcentrada de Auditoría Fiscal de Chihuahua 2"/>
        <filter val="Archivo de Trámite de la Administración Desconcentrada de Auditoría Fiscal de Coahuila de Zaragoza 1"/>
        <filter val="Archivo de Trámite de la Administración Desconcentrada de Auditoría Fiscal de Coahuila de Zaragoza 2"/>
        <filter val="Archivo de Trámite de la Administración Desconcentrada de Auditoría Fiscal de Coahuila de Zaragoza 3"/>
        <filter val="Archivo de Trámite de la Administración Desconcentrada de Auditoría Fiscal de Colima 1"/>
        <filter val="Archivo de Trámite de la Administración Desconcentrada de Auditoría Fiscal de Durango 1"/>
        <filter val="Archivo de Trámite de la Administración Desconcentrada de Auditoría Fiscal de Guanajuato 2"/>
        <filter val="Archivo de Trámite de la Administración Desconcentrada de Auditoría Fiscal de Guanajuato 3"/>
        <filter val="Archivo de Trámite de la Administración Desconcentrada de Auditoría Fiscal de Guerrero 1"/>
        <filter val="Archivo de Trámite de la Administración Desconcentrada de Auditoría Fiscal de Hidalgo 1"/>
        <filter val="Archivo de Trámite de la Administración Desconcentrada de Auditoría Fiscal de Jalisco 1"/>
        <filter val="Archivo de Trámite de la Administración Desconcentrada de Auditoría Fiscal de Jalisco 2"/>
        <filter val="Archivo de Trámite de la Administración Desconcentrada de Auditoría Fiscal de Jalisco 3"/>
        <filter val="Archivo de Trámite de la Administración Desconcentrada de Auditoría Fiscal de México 1"/>
        <filter val="Archivo de Trámite de la Administración Desconcentrada de Auditoría Fiscal de México 2"/>
        <filter val="Archivo de Trámite de la Administración Desconcentrada de Auditoría Fiscal de Michoacán 1"/>
        <filter val="Archivo de Trámite de la Administración Desconcentrada de Auditoría Fiscal de Morelos 1"/>
        <filter val="Archivo de Trámite de la Administración Desconcentrada de Auditoría Fiscal de Nayarit 1"/>
        <filter val="Archivo de Trámite de la Administración Desconcentrada de Auditoría Fiscal de Nuevo León 1"/>
        <filter val="Archivo de Trámite de la Administración Desconcentrada de Auditoría Fiscal de Nuevo León 2"/>
        <filter val="Archivo de Trámite de la Administración Desconcentrada de Auditoría Fiscal de Nuevo León 3"/>
        <filter val="Archivo de Trámite de la Administración Desconcentrada de Auditoría Fiscal de Oaxaca 1"/>
        <filter val="Archivo de Trámite de la Administración Desconcentrada de Auditoría Fiscal de Puebla 1"/>
        <filter val="Archivo de Trámite de la Administración Desconcentrada de Auditoría Fiscal de Puebla 2"/>
        <filter val="Archivo de Trámite de la Administración Desconcentrada de Auditoría Fiscal de Querétaro 1"/>
        <filter val="Archivo de Trámite de la Administración Desconcentrada de Auditoría Fiscal de Quintana Roo 2"/>
        <filter val="Archivo de Trámite de la Administración Desconcentrada de Auditoría Fiscal de San Luis Potosí 1"/>
        <filter val="Archivo de Trámite de la Administración Desconcentrada de Auditoría Fiscal de Sinaloa 1"/>
        <filter val="Archivo de Trámite de la Administración Desconcentrada de Auditoría Fiscal de Sinaloa 2"/>
        <filter val="Archivo de Trámite de la Administración Desconcentrada de Auditoría Fiscal de Sonora 1"/>
        <filter val="Archivo de Trámite de la Administración Desconcentrada de Auditoría Fiscal de Sonora 2"/>
        <filter val="Archivo de Trámite de la Administración Desconcentrada de Auditoría Fiscal de Sonora 3"/>
        <filter val="Archivo de Trámite de la Administración Desconcentrada de Auditoría Fiscal de Tabasco 1"/>
        <filter val="Archivo de Trámite de la Administración Desconcentrada de Auditoría Fiscal de Veracruz 4"/>
        <filter val="Archivo de Trámite de la Administración Desconcentrada de Auditoría Fiscal de Yucatán 1"/>
        <filter val="Archivo de Trámite de la Administración Desconcentrada de Auditoría Fiscal de Zacatecas 1"/>
        <filter val="Archivo de Trámite de la Administración Desconcentrada de Auditoría Fiscal del Distrito Federal 1"/>
        <filter val="Archivo de Trámite de la Administración Desconcentrada de Auditoría Fiscal del Distrito Federal 2"/>
        <filter val="Archivo de Trámite de la Administración Desconcentrada de Auditoría Fiscal del Distrito Federal 3"/>
        <filter val="Archivo de Trámite de la Administración Desconcentrada de Auditoría Fiscal del Distrito Federal 4"/>
        <filter val="Archivo de Trámite de la Administración Desconcentrada de Recaudación de Aguascalientes 1"/>
        <filter val="Archivo de Trámite de la Administración Desconcentrada de Recaudación de Baja California 1"/>
        <filter val="Archivo de Trámite de la Administración Desconcentrada de Recaudación de Baja California 2"/>
        <filter val="Archivo de Trámite de la Administración Desconcentrada de Recaudación de Baja California Sur 1"/>
        <filter val="Archivo de Trámite de la Administración Desconcentrada de Recaudación de Campeche 1"/>
        <filter val="Archivo de Trámite de la Administración Desconcentrada de Recaudación de Chiapas 1"/>
        <filter val="Archivo de Trámite de la Administración Desconcentrada de Recaudación de Chiapas 2"/>
        <filter val="Archivo de Trámite de la Administración Desconcentrada de Recaudación de Chihuahua 1"/>
        <filter val="Archivo de Trámite de la Administración Desconcentrada de Recaudación de Chihuahua 2"/>
        <filter val="Archivo de Trámite de la Administración Desconcentrada de Recaudación de Coahuila de Zaragoza 1"/>
        <filter val="Archivo de Trámite de la Administración Desconcentrada de Recaudación de Coahuila de Zaragoza 2"/>
        <filter val="Archivo de Trámite de la Administración Desconcentrada de Recaudación de Coahuila de Zaragoza 3"/>
        <filter val="Archivo de Trámite de la Administración Desconcentrada de Recaudación de Colima 1"/>
        <filter val="Archivo de Trámite de la Administración Desconcentrada de Recaudación de Durango 1"/>
        <filter val="Archivo de Trámite de la Administración Desconcentrada de Recaudación de Guanajuato 2"/>
        <filter val="Archivo de Trámite de la Administración Desconcentrada de Recaudación de Guanajuato 3"/>
        <filter val="Archivo de Trámite de la Administración Desconcentrada de Recaudación de Guerrero 1"/>
        <filter val="Archivo de Trámite de la Administración Desconcentrada de Recaudación de Hidalgo 1"/>
        <filter val="Archivo de Trámite de la Administración Desconcentrada de Recaudación de Jalisco 1"/>
        <filter val="Archivo de Trámite de la Administración Desconcentrada de Recaudación de Jalisco 2"/>
        <filter val="Archivo de Trámite de la Administración Desconcentrada de Recaudación de Jalisco 3"/>
        <filter val="Archivo de Trámite de la Administración Desconcentrada de Recaudación de México 1"/>
        <filter val="Archivo de Trámite de la Administración Desconcentrada de Recaudación de México 2"/>
        <filter val="Archivo de Trámite de la Administración Desconcentrada de Recaudación de Michoacán 1"/>
        <filter val="Archivo de Trámite de la Administración Desconcentrada de Recaudación de Morelos 1"/>
        <filter val="Archivo de Trámite de la Administración Desconcentrada de Recaudación de Nayarit 1"/>
        <filter val="Archivo de Trámite de la Administración Desconcentrada de Recaudación de Nuevo León 1"/>
        <filter val="Archivo de Trámite de la Administración Desconcentrada de Recaudación de Nuevo León 2"/>
        <filter val="Archivo de Trámite de la Administración Desconcentrada de Recaudación de Nuevo León 3"/>
        <filter val="Archivo de Trámite de la Administración Desconcentrada de Recaudación de Oaxaca de Juárez 1"/>
        <filter val="Archivo de Trámite de la Administración Desconcentrada de Recaudación de Puebla 1"/>
        <filter val="Archivo de Trámite de la Administración Desconcentrada de Recaudación de Puebla 2"/>
        <filter val="Archivo de Trámite de la Administración Desconcentrada de Recaudación de Querétaro 1"/>
        <filter val="Archivo de Trámite de la Administración Desconcentrada de Recaudación de Quintana Roo 2"/>
        <filter val="Archivo de Trámite de la Administración Desconcentrada de Recaudación de San Luis Potosí 1"/>
        <filter val="Archivo de Trámite de la Administración Desconcentrada de Recaudación de Sinaloa 1"/>
        <filter val="Archivo de Trámite de la Administración Desconcentrada de Recaudación de Sinaloa 2"/>
        <filter val="Archivo de Trámite de la Administración Desconcentrada de Recaudación de Sonora 1"/>
        <filter val="Archivo de Trámite de la Administración Desconcentrada de Recaudación de Sonora 2"/>
        <filter val="Archivo de Trámite de la Administración Desconcentrada de Recaudación de Sonora 3"/>
        <filter val="Archivo de Trámite de la Administración Desconcentrada de Recaudación de Tabasco 1"/>
        <filter val="Archivo de Trámite de la Administración Desconcentrada de Recaudación de Tamaulipas 1"/>
        <filter val="Archivo de Trámite de la Administración Desconcentrada de Recaudación de Tamaulipas 3"/>
        <filter val="Archivo de Trámite de la Administración Desconcentrada de Recaudación de Tamaulipas 4"/>
        <filter val="Archivo de Trámite de la Administración Desconcentrada de Recaudación de Tamaulipas 5"/>
        <filter val="Archivo de Trámite de la Administración Desconcentrada de Recaudación de Tlaxcala 1"/>
        <filter val="Archivo de Trámite de la Administración Desconcentrada de Recaudación de Veracruz 1"/>
        <filter val="Archivo de Trámite de la Administración Desconcentrada de Recaudación de Veracruz 2"/>
        <filter val="Archivo de Trámite de la Administración Desconcentrada de Recaudación de Veracruz 4"/>
        <filter val="Archivo de Trámite de la Administración Desconcentrada de Recaudación de Yucatán 1"/>
        <filter val="Archivo de Trámite de la Administración Desconcentrada de Recaudación de Zacatecas 1"/>
        <filter val="Archivo de Trámite de la Administración Desconcentrada de Recaudación del Distrito Federal  1"/>
        <filter val="Archivo de Trámite de la Administración Desconcentrada de Recaudación del Distrito Federal  2"/>
        <filter val="Archivo de Trámite de la Administración Desconcentrada de Recaudación del Distrito Federal  3"/>
        <filter val="Archivo de Trámite de la Administración Desconcentrada de Recaudación del Distrito Federal  4"/>
        <filter val="Archivo de Trámite de la Administración Desconcentrada Jurídica de Aguascalientes 1"/>
        <filter val="Archivo de Trámite de la Administración Desconcentrada Jurídica de Baja California 1"/>
        <filter val="Archivo de Trámite de la Administración Desconcentrada Jurídica de Baja California 2"/>
        <filter val="Archivo de Trámite de la Administración Desconcentrada Jurídica de Baja California Sur 1"/>
        <filter val="Archivo de Trámite de la Administración Desconcentrada Jurídica de Campeche 1"/>
        <filter val="Archivo de Trámite de la Administración Desconcentrada Jurídica de Chiapas 1"/>
        <filter val="Archivo de Trámite de la Administración Desconcentrada Jurídica de Chiapas 2"/>
        <filter val="Archivo de Trámite de la Administración Desconcentrada Jurídica de Chihuahua 1"/>
        <filter val="Archivo de Trámite de la Administración Desconcentrada Jurídica de Chihuahua 2"/>
        <filter val="Archivo de Trámite de la Administración Desconcentrada Jurídica de Coahuila de Zaragoza 1"/>
        <filter val="Archivo de Trámite de la Administración Desconcentrada Jurídica de Coahuila de Zaragoza 2"/>
        <filter val="Archivo de Trámite de la Administración Desconcentrada Jurídica de Coahuila de Zaragoza 3"/>
        <filter val="Archivo de Trámite de la Administración Desconcentrada Jurídica de Colima 1"/>
        <filter val="Archivo de Trámite de la Administración Desconcentrada Jurídica de Durango 1"/>
        <filter val="Archivo de Trámite de la Administración Desconcentrada Jurídica de Guanajuato 2"/>
        <filter val="Archivo de Trámite de la Administración Desconcentrada Jurídica de Guanajuato 3"/>
        <filter val="Archivo de Trámite de la Administración Desconcentrada Jurídica de Guerrero 1"/>
        <filter val="Archivo de Trámite de la Administración Desconcentrada Jurídica de Hidalgo 1"/>
        <filter val="Archivo de Trámite de la Administración Desconcentrada Jurídica de Jalisco  1"/>
        <filter val="Archivo de Trámite de la Administración Desconcentrada Jurídica de Jalisco  2"/>
        <filter val="Archivo de Trámite de la Administración Desconcentrada Jurídica de Jalisco  3"/>
        <filter val="Archivo de Trámite de la Administración Desconcentrada Jurídica de México 1"/>
        <filter val="Archivo de Trámite de la Administración Desconcentrada Jurídica de México 2"/>
        <filter val="Archivo de Trámite de la Administración Desconcentrada Jurídica de Michoacán 1"/>
        <filter val="Archivo de Trámite de la Administración Desconcentrada Jurídica de Morelos 1"/>
        <filter val="Archivo de Trámite de la Administración Desconcentrada Jurídica de Nayarit 1"/>
        <filter val="Archivo de Trámite de la Administración Desconcentrada Jurídica de Nuevo León 1"/>
        <filter val="Archivo de Trámite de la Administración Desconcentrada Jurídica de Nuevo León 2"/>
        <filter val="Archivo de Trámite de la Administración Desconcentrada Jurídica de Nuevo León 3"/>
        <filter val="Archivo de Trámite de la Administración Desconcentrada Jurídica de Oaxaca 1"/>
        <filter val="Archivo de Trámite de la Administración Desconcentrada Jurídica de Puebla 1"/>
        <filter val="Archivo de Trámite de la Administración Desconcentrada Jurídica de Puebla 2"/>
        <filter val="Archivo de Trámite de la Administración Desconcentrada Jurídica de Querétaro 1"/>
        <filter val="Archivo de Trámite de la Administración Desconcentrada Jurídica de Quintana Roo 2"/>
        <filter val="Archivo de Trámite de la Administración Desconcentrada Jurídica de San Luis Potosí 1"/>
        <filter val="Archivo de Trámite de la Administración Desconcentrada Jurídica de Sinaloa 1"/>
        <filter val="Archivo de Trámite de la Administración Desconcentrada Jurídica de Sinaloa 2"/>
        <filter val="Archivo de Trámite de la Administración Desconcentrada Jurídica de Sonora 1"/>
        <filter val="Archivo de Trámite de la Administración Desconcentrada Jurídica de Sonora 2"/>
        <filter val="Archivo de Trámite de la Administración Desconcentrada Jurídica de Sonora 3"/>
        <filter val="Archivo de Trámite de la Administración Desconcentrada Jurídica de Tabasco 1"/>
        <filter val="Archivo de Trámite de la Administración Desconcentrada Jurídica de Tamaulipas 1"/>
        <filter val="Archivo de Trámite de la Administración Desconcentrada Jurídica de Tamaulipas 3"/>
        <filter val="Archivo de Trámite de la Administración Desconcentrada Jurídica de Tamaulipas 4"/>
        <filter val="Archivo de Trámite de la Administración Desconcentrada Jurídica de Tamaulipas 5"/>
        <filter val="Archivo de Trámite de la Administración Desconcentrada Jurídica de Tlaxcala 1"/>
        <filter val="Archivo de Trámite de la Administración Desconcentrada Jurídica de Veracruz 1"/>
        <filter val="Archivo de Trámite de la Administración Desconcentrada Jurídica de Veracruz 2"/>
        <filter val="Archivo de Trámite de la Administración Desconcentrada Jurídica de Veracruz 4"/>
        <filter val="Archivo de Trámite de la Administración Desconcentrada Jurídica de Yucatán 1"/>
        <filter val="Archivo de Trámite de la Administración Desconcentrada Jurídica de Zacatecas 1"/>
        <filter val="Archivo de Trámite de la Administración Desconcentrada Jurídica del Distrito Federal 1"/>
        <filter val="Archivo de Trámite de la Administración Desconcentrada Jurídica del Distrito Federal 2"/>
        <filter val="Archivo de Trámite de la Administración Desconcentrada Jurídica del Distrito Federal 3"/>
        <filter val="Archivo de Trámite de la Administración Desconcentrada Jurídica del Distrito Federal 4"/>
        <filter val="Archivo de Trámite de la Administración Desconcentrada Servicios al Contribuyente de Aguascalientes 1"/>
        <filter val="Archivo de Trámite de la Administración Desconcentrada Servicios al Contribuyente de Baja California 1"/>
        <filter val="Archivo de Trámite de la Administración Desconcentrada Servicios al Contribuyente de Baja California 2"/>
        <filter val="Archivo de Trámite de la Administración Desconcentrada Servicios al Contribuyente de Baja California Sur 1"/>
        <filter val="Archivo de Trámite de la Administración Desconcentrada Servicios al Contribuyente de Campeche 1"/>
        <filter val="Archivo de Trámite de la Administración Desconcentrada Servicios al Contribuyente de Chiapas 1"/>
        <filter val="Archivo de Trámite de la Administración Desconcentrada Servicios al Contribuyente de Chiapas 2"/>
        <filter val="Archivo de Trámite de la Administración Desconcentrada Servicios al Contribuyente de Chihuahua 1"/>
        <filter val="Archivo de Trámite de la Administración Desconcentrada Servicios al Contribuyente de Chihuahua 2"/>
        <filter val="Archivo de Trámite de la Administración Desconcentrada Servicios al Contribuyente de Coahuila de Zaragoza 1"/>
        <filter val="Archivo de Trámite de la Administración Desconcentrada Servicios al Contribuyente de Coahuila de Zaragoza 2"/>
        <filter val="Archivo de Trámite de la Administración Desconcentrada Servicios al Contribuyente de Coahuila de Zaragoza 3"/>
        <filter val="Archivo de Trámite de la Administración Desconcentrada Servicios al Contribuyente de Colima 1"/>
        <filter val="Archivo de Trámite de la Administración Desconcentrada Servicios al Contribuyente de Durango 1"/>
        <filter val="Archivo de Trámite de la Administración Desconcentrada Servicios al Contribuyente de Guanajuato 2"/>
        <filter val="Archivo de Trámite de la Administración Desconcentrada Servicios al Contribuyente de Guanajuato 3"/>
        <filter val="Archivo de Trámite de la Administración Desconcentrada Servicios al Contribuyente de Guerrero 1"/>
        <filter val="Archivo de Trámite de la Administración Desconcentrada Servicios al Contribuyente de Hidalgo 1"/>
        <filter val="Archivo de Trámite de la Administración Desconcentrada Servicios al Contribuyente de Jalisco  1"/>
        <filter val="Archivo de Trámite de la Administración Desconcentrada Servicios al Contribuyente de Jalisco  2"/>
        <filter val="Archivo de Trámite de la Administración Desconcentrada Servicios al Contribuyente de Jalisco  3"/>
        <filter val="Archivo de Trámite de la Administración Desconcentrada Servicios al Contribuyente de México 1"/>
        <filter val="Archivo de Trámite de la Administración Desconcentrada Servicios al Contribuyente de México 2"/>
        <filter val="Archivo de Trámite de la Administración Desconcentrada Servicios al Contribuyente de Michoacán 1"/>
        <filter val="Archivo de Trámite de la Administración Desconcentrada Servicios al Contribuyente de Morelos 1"/>
        <filter val="Archivo de Trámite de la Administración Desconcentrada Servicios al Contribuyente de Nayarit 1"/>
        <filter val="Archivo de Trámite de la Administración Desconcentrada Servicios al Contribuyente de Nuevo León 1"/>
        <filter val="Archivo de Trámite de la Administración Desconcentrada Servicios al Contribuyente de Nuevo León 2"/>
        <filter val="Archivo de Trámite de la Administración Desconcentrada Servicios al Contribuyente de Nuevo León 3"/>
        <filter val="Archivo de Trámite de la Administración Desconcentrada Servicios al Contribuyente de Oaxaca 1"/>
        <filter val="Archivo de Trámite de la Administración Desconcentrada Servicios al Contribuyente de Puebla 1"/>
        <filter val="Archivo de Trámite de la Administración Desconcentrada Servicios al Contribuyente de Puebla 2"/>
        <filter val="Archivo de Trámite de la Administración Desconcentrada Servicios al Contribuyente de Querétaro 1"/>
        <filter val="Archivo de Trámite de la Administración Desconcentrada Servicios al Contribuyente de Quintana Roo 2"/>
        <filter val="Archivo de Trámite de la Administración Desconcentrada Servicios al Contribuyente de San Luis Potosí 1"/>
        <filter val="Archivo de Trámite de la Administración Desconcentrada Servicios al Contribuyente de Sinaloa 1"/>
        <filter val="Archivo de Trámite de la Administración Desconcentrada Servicios al Contribuyente de Sinaloa 2"/>
        <filter val="Archivo de Trámite de la Administración Desconcentrada Servicios al Contribuyente de Sonora 1"/>
        <filter val="Archivo de Trámite de la Administración Desconcentrada Servicios al Contribuyente de Sonora 2"/>
        <filter val="Archivo de Trámite de la Administración Desconcentrada Servicios al Contribuyente de Sonora 3"/>
        <filter val="Archivo de Trámite de la Administración Desconcentrada Servicios al Contribuyente de Tabasco 1"/>
        <filter val="Archivo de Trámite de la Administración Desconcentrada Servicios al Contribuyente de Tamaulipas 1"/>
        <filter val="Archivo de Trámite de la Administración Desconcentrada Servicios al Contribuyente de Tamaulipas 3"/>
        <filter val="Archivo de Trámite de la Administración Desconcentrada Servicios al Contribuyente de Tamaulipas 4"/>
        <filter val="Archivo de Trámite de la Administración Desconcentrada Servicios al Contribuyente de Tamaulipas 5"/>
        <filter val="Archivo de Trámite de la Administración Desconcentrada Servicios al Contribuyente de Tlaxcala 1"/>
        <filter val="Archivo de Trámite de la Administración Desconcentrada Servicios al Contribuyente de Veracruz 1"/>
        <filter val="Archivo de Trámite de la Administración Desconcentrada Servicios al Contribuyente de Veracruz 2"/>
        <filter val="Archivo de Trámite de la Administración Desconcentrada Servicios al Contribuyente de Veracruz 4"/>
        <filter val="Archivo de Trámite de la Administración Desconcentrada Servicios al Contribuyente de Yucatán 1"/>
        <filter val="Archivo de Trámite de la Administración Desconcentrada Servicios al Contribuyente de Zacatecas 1"/>
        <filter val="Archivo de Trámite de la Administración Desconcentrada Servicios al Contribuyente del Distrito Federal 1"/>
        <filter val="Archivo de Trámite de la Administración Desconcentrada Servicios al Contribuyente del Distrito Federal 2"/>
        <filter val="Archivo de Trámite de la Administración Desconcentrada Servicios al Contribuyente del Distrito Federal 3"/>
        <filter val="Archivo de Trámite de la Administración Desconcentrada Servicios al Contribuyente del Distrito Federal 4"/>
        <filter val="Archivo de Trámite de la Coordinación Nacional de las Administraciones Desconcentradas de Servicios al Contribuyente"/>
        <filter val="Archivo de Trámite de la Subadministración de Apoyo Desconcentrado de Comunicaciones y Tecnologías de la Información de Aguascalientes 1"/>
        <filter val="Archivo de Trámite de la Subadministración de Apoyo Desconcentrado de Comunicaciones y Tecnologías de la Información de Baja California 2 Tijuana"/>
        <filter val="Archivo de Trámite de la Subadministración de Apoyo Desconcentrado de Comunicaciones y Tecnologías de la Información de Baja California Sur 1 La Paz"/>
        <filter val="Archivo de Trámite de la Subadministración de Apoyo Desconcentrado de Comunicaciones y Tecnologías de la Información de Campeche 1 Campeche"/>
        <filter val="Archivo de Trámite de la Subadministración de Apoyo Desconcentrado de Comunicaciones y Tecnologías de la Información de Chiapas 1 Tuxtla Gutiérrez"/>
        <filter val="Archivo de Trámite de la Subadministración de Apoyo Desconcentrado de Comunicaciones y Tecnologías de la Información de Chiapas 2 Tapachula"/>
        <filter val="Archivo de Trámite de la Subadministración de Apoyo Desconcentrado de Comunicaciones y Tecnologías de la Información de Chihuahua 1 Chihuahua"/>
        <filter val="Archivo de Trámite de la Subadministración de Apoyo Desconcentrado de Comunicaciones y Tecnologías de la Información de Chihuahua 2 Cd. Juárez"/>
        <filter val="Archivo de Trámite de la Subadministración de Apoyo Desconcentrado de Comunicaciones y Tecnologías de la Información de Coahuila de Zaragoza 1 Saltillo"/>
        <filter val="Archivo de Trámite de la Subadministración de Apoyo Desconcentrado de Comunicaciones y Tecnologías de la Información de Coahuila de Zaragoza 2 Torreón"/>
        <filter val="Archivo de Trámite de la Subadministración de Apoyo Desconcentrado de Comunicaciones y Tecnologías de la Información de Coahuila de Zaragoza 3 Piedras Negras"/>
        <filter val="Archivo de Trámite de la Subadministración de Apoyo Desconcentrado de Comunicaciones y Tecnologías de la Información de Colima 1 Colima"/>
        <filter val="Archivo de Trámite de la Subadministración de Apoyo Desconcentrado de Comunicaciones y Tecnologías de la Información de CTI 2"/>
        <filter val="Archivo de Trámite de la Subadministración de Apoyo Desconcentrado de Comunicaciones y Tecnologías de la Información de Durango 1 Durango"/>
        <filter val="Archivo de Trámite de la Subadministración de Apoyo Desconcentrado de Comunicaciones y Tecnologías de la Información de Guanajuato 2 León"/>
        <filter val="Archivo de Trámite de la Subadministración de Apoyo Desconcentrado de Comunicaciones y Tecnologías de la Información de Guanajuato 3 Celaya"/>
        <filter val="Archivo de Trámite de la Subadministración de Apoyo Desconcentrado de Comunicaciones y Tecnologías de la Información de Guerrero 1 Acapulco"/>
        <filter val="Archivo de Trámite de la Subadministración de Apoyo Desconcentrado de Comunicaciones y Tecnologías de la Información de Hidalgo 1 Pachuca"/>
        <filter val="Archivo de Trámite de la Subadministración de Apoyo Desconcentrado de Comunicaciones y Tecnologías de la Información de Jalisco 1 Guadalajara"/>
        <filter val="Archivo de Trámite de la Subadministración de Apoyo Desconcentrado de Comunicaciones y Tecnologías de la Información de Jalisco 2 Guadalajara Sur"/>
        <filter val="Archivo de Trámite de la Subadministración de Apoyo Desconcentrado de Comunicaciones y Tecnologías de la Información de Jalisco 3 Zapopan"/>
        <filter val="Archivo de Trámite de la Subadministración de Apoyo Desconcentrado de Comunicaciones y Tecnologías de la Información de la Aduana de Acapulco"/>
        <filter val="Archivo de Trámite de la Subadministración de Apoyo Desconcentrado de Comunicaciones y Tecnologías de la Información de la Aduana de Agua Prieta"/>
        <filter val="Archivo de Trámite de la Subadministración de Apoyo Desconcentrado de Comunicaciones y Tecnologías de la Información de la Aduana de Aguascalientes"/>
        <filter val="Archivo de Trámite de la Subadministración de Apoyo Desconcentrado de Comunicaciones y Tecnologías de la Información de la Aduana de Altamira"/>
        <filter val="Archivo de Trámite de la Subadministración de Apoyo Desconcentrado de Comunicaciones y Tecnologías de la Información de la Aduana de Baja California 1 Mexicali"/>
        <filter val="Archivo de Trámite de la Subadministración de Apoyo Desconcentrado de Comunicaciones y Tecnologías de la Información de la Aduana de Cancún"/>
        <filter val="Archivo de Trámite de la Subadministración de Apoyo Desconcentrado de Comunicaciones y Tecnologías de la Información de la Aduana de Chihuahua"/>
        <filter val="Archivo de Trámite de la Subadministración de Apoyo Desconcentrado de Comunicaciones y Tecnologías de la Información de la Aduana de Ciudad Acuña"/>
        <filter val="Archivo de Trámite de la Subadministración de Apoyo Desconcentrado de Comunicaciones y Tecnologías de la Información de la Aduana de Ciudad Camargo"/>
        <filter val="Archivo de Trámite de la Subadministración de Apoyo Desconcentrado de Comunicaciones y Tecnologías de la Información de la Aduana de Ciudad del Carmen"/>
        <filter val="Archivo de Trámite de la Subadministración de Apoyo Desconcentrado de Comunicaciones y Tecnologías de la Información de la Aduana de Ciudad Hidalgo"/>
        <filter val="Archivo de Trámite de la Subadministración de Apoyo Desconcentrado de Comunicaciones y Tecnologías de la Información de la Aduana de Ciudad Juárez"/>
        <filter val="Archivo de Trámite de la Subadministración de Apoyo Desconcentrado de Comunicaciones y Tecnologías de la Información de la Aduana de Ciudad Miguel Alemán"/>
        <filter val="Archivo de Trámite de la Subadministración de Apoyo Desconcentrado de Comunicaciones y Tecnologías de la Información de la Aduana de Ciudad Reynosa"/>
        <filter val="Archivo de Trámite de la Subadministración de Apoyo Desconcentrado de Comunicaciones y Tecnologías de la Información de la Aduana de Coatzacoalcos"/>
        <filter val="Archivo de Trámite de la Subadministración de Apoyo Desconcentrado de Comunicaciones y Tecnologías de la Información de la Aduana de Colombia"/>
        <filter val="Archivo de Trámite de la Subadministración de Apoyo Desconcentrado de Comunicaciones y Tecnologías de la Información de la Aduana de Dos Bocas"/>
        <filter val="Archivo de Trámite de la Subadministración de Apoyo Desconcentrado de Comunicaciones y Tecnologías de la Información de la Aduana de Ensenada"/>
        <filter val="Archivo de Trámite de la Subadministración de Apoyo Desconcentrado de Comunicaciones y Tecnologías de la Información de la Aduana de Guadalajara"/>
        <filter val="Archivo de Trámite de la Subadministración de Apoyo Desconcentrado de Comunicaciones y Tecnologías de la Información de la Aduana de Guanajuato"/>
        <filter val="Archivo de Trámite de la Subadministración de Apoyo Desconcentrado de Comunicaciones y Tecnologías de la Información de la Aduana de Guaymas"/>
        <filter val="Archivo de Trámite de la Subadministración de Apoyo Desconcentrado de Comunicaciones y Tecnologías de la Información de la Aduana de La Paz"/>
        <filter val="Archivo de Trámite de la Subadministración de Apoyo Desconcentrado de Comunicaciones y Tecnologías de la Información de la Aduana de Lázaro Cárdenas"/>
        <filter val="Archivo de Trámite de la Subadministración de Apoyo Desconcentrado de Comunicaciones y Tecnologías de la Información de la Aduana de Manzanillo"/>
        <filter val="Archivo de Trámite de la Subadministración de Apoyo Desconcentrado de Comunicaciones y Tecnologías de la Información de la Aduana de Matamoros"/>
        <filter val="Archivo de Trámite de la Subadministración de Apoyo Desconcentrado de Comunicaciones y Tecnologías de la Información de la Aduana de Mazatlán"/>
        <filter val="Archivo de Trámite de la Subadministración de Apoyo Desconcentrado de Comunicaciones y Tecnologías de la Información de la Aduana de Mexicali"/>
        <filter val="Archivo de Trámite de la Subadministración de Apoyo Desconcentrado de Comunicaciones y Tecnologías de la Información de la Aduana de México"/>
        <filter val="Archivo de Trámite de la Subadministración de Apoyo Desconcentrado de Comunicaciones y Tecnologías de la Información de la Aduana de Monterrey"/>
        <filter val="Archivo de Trámite de la Subadministración de Apoyo Desconcentrado de Comunicaciones y Tecnologías de la Información de la Aduana de Naco"/>
        <filter val="Archivo de Trámite de la Subadministración de Apoyo Desconcentrado de Comunicaciones y Tecnologías de la Información de la Aduana de Nogales"/>
        <filter val="Archivo de Trámite de la Subadministración de Apoyo Desconcentrado de Comunicaciones y Tecnologías de la Información de la Aduana de Nuevo Laredo"/>
        <filter val="Archivo de Trámite de la Subadministración de Apoyo Desconcentrado de Comunicaciones y Tecnologías de la Información de la Aduana de Ojinaga"/>
        <filter val="Archivo de Trámite de la Subadministración de Apoyo Desconcentrado de Comunicaciones y Tecnologías de la Información de la Aduana de Piedras Negras"/>
        <filter val="Archivo de Trámite de la Subadministración de Apoyo Desconcentrado de Comunicaciones y Tecnologías de la Información de la Aduana de Progreso"/>
        <filter val="Archivo de Trámite de la Subadministración de Apoyo Desconcentrado de Comunicaciones y Tecnologías de la Información de la Aduana de Puebla"/>
        <filter val="Archivo de Trámite de la Subadministración de Apoyo Desconcentrado de Comunicaciones y Tecnologías de la Información de la Aduana de Querétaro"/>
        <filter val="Archivo de Trámite de la Subadministración de Apoyo Desconcentrado de Comunicaciones y Tecnologías de la Información de la Aduana de Salina Cruz"/>
        <filter val="Archivo de Trámite de la Subadministración de Apoyo Desconcentrado de Comunicaciones y Tecnologías de la Información de la Aduana de San Luis Río Colorado"/>
        <filter val="Archivo de Trámite de la Subadministración de Apoyo Desconcentrado de Comunicaciones y Tecnologías de la Información de la Aduana de Sonoyta"/>
        <filter val="Archivo de Trámite de la Subadministración de Apoyo Desconcentrado de Comunicaciones y Tecnologías de la Información de la Aduana de Subteniente López"/>
        <filter val="Archivo de Trámite de la Subadministración de Apoyo Desconcentrado de Comunicaciones y Tecnologías de la Información de la Aduana de Tampico"/>
        <filter val="Archivo de Trámite de la Subadministración de Apoyo Desconcentrado de Comunicaciones y Tecnologías de la Información de la Aduana de Tecate"/>
        <filter val="Archivo de Trámite de la Subadministración de Apoyo Desconcentrado de Comunicaciones y Tecnologías de la Información de la Aduana de Tijuana"/>
        <filter val="Archivo de Trámite de la Subadministración de Apoyo Desconcentrado de Comunicaciones y Tecnologías de la Información de la Aduana de Toluca"/>
        <filter val="Archivo de Trámite de la Subadministración de Apoyo Desconcentrado de Comunicaciones y Tecnologías de la Información de la Aduana de Torreón"/>
        <filter val="Archivo de Trámite de la Subadministración de Apoyo Desconcentrado de Comunicaciones y Tecnologías de la Información de la Aduana de Tuxpan"/>
        <filter val="Archivo de Trámite de la Subadministración de Apoyo Desconcentrado de Comunicaciones y Tecnologías de la Información de la Aduana de Veracruz"/>
        <filter val="Archivo de Trámite de la Subadministración de Apoyo Desconcentrado de comunicaciones y Tecnologías de la Información de la Aduana del Aeropuerto Internacional de la Ciudad de México AICM"/>
        <filter val="Archivo de Trámite de la Subadministración de Apoyo Desconcentrado de Comunicaciones y Tecnologías de la Información de la Aduanan de Puerto Palomas"/>
        <filter val="Archivo de Trámite de la Subadministración de Apoyo Desconcentrado de Comunicaciones y Tecnologías de la Información de México 1 Toluca"/>
        <filter val="Archivo de Trámite de la Subadministración de Apoyo Desconcentrado de Comunicaciones y Tecnologías de la Información de México 2 Naucalpan"/>
        <filter val="Archivo de Trámite de la Subadministración de Apoyo Desconcentrado de Comunicaciones y Tecnologías de la Información de Michoacán 1 Morelia"/>
        <filter val="Archivo de Trámite de la Subadministración de Apoyo Desconcentrado de Comunicaciones y Tecnologías de la Información de Morelos 1 Cuernavaca"/>
        <filter val="Archivo de Trámite de la Subadministración de Apoyo Desconcentrado de Comunicaciones y Tecnologías de la Información de Nayarit 1 Tepic"/>
        <filter val="Archivo de Trámite de la Subadministración de Apoyo Desconcentrado de Comunicaciones y Tecnologías de la Información de Nuevo León 1 Monterrey"/>
        <filter val="Archivo de Trámite de la Subadministración de Apoyo Desconcentrado de Comunicaciones y Tecnologías de la Información de Nuevo León 2 Guadalupe"/>
        <filter val="Archivo de Trámite de la Subadministración de Apoyo Desconcentrado de Comunicaciones y Tecnologías de la Información de Nuevo León 3 San Pedro Garza García"/>
        <filter val="Archivo de Trámite de la Subadministración de Apoyo Desconcentrado de Comunicaciones y Tecnologías de la Información de Oaxaca 1 Oaxaca"/>
        <filter val="Archivo de Trámite de la Subadministración de Apoyo Desconcentrado de Comunicaciones y Tecnologías de la Información de Puebla 1 Puebla Norte"/>
        <filter val="Archivo de Trámite de la Subadministración de Apoyo Desconcentrado de Comunicaciones y Tecnologías de la Información de Puebla 2 Puebla Sur"/>
        <filter val="Archivo de Trámite de la Subadministración de Apoyo Desconcentrado de Comunicaciones y Tecnologías de la Información de Querétaro 1 Querétaro"/>
        <filter val="Archivo de Trámite de la Subadministración de Apoyo Desconcentrado de Comunicaciones y Tecnologías de la Información de Quintana Roo 2 Cancún"/>
        <filter val="Archivo de Trámite de la Subadministración de Apoyo Desconcentrado de Comunicaciones y Tecnologías de la Información de San Luis Potosí 1 San Luis Potosí"/>
        <filter val="Archivo de Trámite de la Subadministración de Apoyo Desconcentrado de Comunicaciones y Tecnologías de la Información de Sinaloa 1 Culiacán"/>
        <filter val="Archivo de Trámite de la Subadministración de Apoyo Desconcentrado de Comunicaciones y Tecnologías de la Información de Sinaloa 2 Mazatlán"/>
        <filter val="Archivo de Trámite de la Subadministración de Apoyo Desconcentrado de Comunicaciones y Tecnologías de la Información de Sonora 1 Hermosillo"/>
        <filter val="Archivo de Trámite de la Subadministración de Apoyo Desconcentrado de Comunicaciones y Tecnologías de la Información de Sonora 2 Cd. Obregón"/>
        <filter val="Archivo de Trámite de la Subadministración de Apoyo Desconcentrado de Comunicaciones y Tecnologías de la Información de Sonora 3 Nogales"/>
        <filter val="Archivo de Trámite de la Subadministración de Apoyo Desconcentrado de Comunicaciones y Tecnologías de la Información de Tabasco 1 Villahermosa"/>
        <filter val="Archivo de Trámite de la Subadministración de Apoyo Desconcentrado de Comunicaciones y Tecnologías de la Información de Tamaulipas 1 Ciudad Victoria"/>
        <filter val="Archivo de Trámite de la Subadministración de Apoyo Desconcentrado de Comunicaciones y Tecnologías de la Información de Tamaulipas 3 Nuevo Laredo"/>
        <filter val="Archivo de Trámite de la Subadministración de Apoyo Desconcentrado de Comunicaciones y Tecnologías de la Información de Tamaulipas 4 Reynosa"/>
        <filter val="Archivo de Trámite de la Subadministración de Apoyo Desconcentrado de Comunicaciones y Tecnologías de la Información de Tamaulipas 5 Tampico"/>
        <filter val="Archivo de Trámite de la Subadministración de Apoyo Desconcentrado de Comunicaciones y Tecnologías de la Información de Tlaxcala 1 Tlaxcala"/>
        <filter val="Archivo de Trámite de la Subadministración de Apoyo Desconcentrado de Comunicaciones y Tecnologías de la Información de Veracruz 1 Xalapa"/>
        <filter val="Archivo de Trámite de la Subadministración de Apoyo Desconcentrado de Comunicaciones y Tecnologías de la Información de Veracruz 2 Veracruz"/>
        <filter val="Archivo de Trámite de la Subadministración de Apoyo Desconcentrado de Comunicaciones y Tecnologías de la Información de Veracruz 4 Coatzacoalcos"/>
        <filter val="Archivo de Trámite de la Subadministración de Apoyo Desconcentrado de Comunicaciones y Tecnologías de la Información de Yucatán 1 Mérida"/>
        <filter val="Archivo de Trámite de la Subadministración de Apoyo Desconcentrado de Comunicaciones y Tecnologías de la Información de Zacatecas 1 zacatecas"/>
        <filter val="Archivo de Trámite de la Subadministración de Apoyo Desconcentrado de Comunicaciones y Tecnologías de la Información del Distrito Federal 1 Norte D.F."/>
        <filter val="Archivo de Trámite de la Subadministración de Apoyo Desconcentrado de Comunicaciones y Tecnologías de la Información del Distrito Federal 2 Centro D.F."/>
        <filter val="Archivo de Trámite de la Subadministración de Apoyo Desconcentrado de Comunicaciones y Tecnologías de la Información del Distrito Federal 3 Oriente D.F."/>
        <filter val="Archivo de Trámite de la Subadministración de Apoyo Desconcentrado de Comunicaciones y Tecnologías de la Información del Distrito Federal 4 Sur D.F."/>
        <filter val="Archivo de Trámite de la Subadministración de Apoyo Desconcentrado de Comunicaciones y Tecnologías de la Información del Distrito Federal 5 C. Hidalgo"/>
        <filter val="Archivo de Trámite de la Subadministración de Apoyo Desconcentrado de Comunicaciones y Tecnologías de la Información del Distrito Federal 6 CPN, UAIFA, ET"/>
      </filters>
    </filterColumn>
  </autoFilter>
  <printOptions headings="false" gridLines="false" gridLinesSet="true" horizontalCentered="true" verticalCentered="false"/>
  <pageMargins left="0.708333333333333" right="0.708333333333333" top="0.747916666666667" bottom="0.747916666666667" header="0.511811023622047" footer="0.511811023622047"/>
  <pageSetup paperSize="1" scale="70" fitToWidth="1" fitToHeight="1" pageOrder="downThenOver" orientation="landscape" blackAndWhite="false" draft="false" cellComments="none" horizontalDpi="300" verticalDpi="300" copies="1"/>
  <headerFooter differentFirst="false" differentOddEven="false">
    <oddHeader/>
    <oddFooter/>
  </headerFooter>
  <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AMJ760"/>
  <sheetViews>
    <sheetView showFormulas="false" showGridLines="false" showRowColHeaders="true" showZeros="true" rightToLeft="false" tabSelected="false" showOutlineSymbols="true" defaultGridColor="true" view="pageBreakPreview" topLeftCell="A1" colorId="64" zoomScale="75" zoomScaleNormal="130" zoomScalePageLayoutView="75" workbookViewId="0">
      <selection pane="topLeft" activeCell="A7" activeCellId="0" sqref="A7"/>
    </sheetView>
  </sheetViews>
  <sheetFormatPr defaultColWidth="24.859375" defaultRowHeight="13.5" zeroHeight="false" outlineLevelRow="0" outlineLevelCol="0"/>
  <cols>
    <col collapsed="false" customWidth="true" hidden="false" outlineLevel="0" max="1" min="1" style="19" width="41.28"/>
    <col collapsed="false" customWidth="true" hidden="false" outlineLevel="0" max="2" min="2" style="19" width="31.71"/>
    <col collapsed="false" customWidth="true" hidden="false" outlineLevel="0" max="3" min="3" style="178" width="114.57"/>
    <col collapsed="false" customWidth="true" hidden="false" outlineLevel="0" max="4" min="4" style="178" width="72.43"/>
    <col collapsed="false" customWidth="true" hidden="false" outlineLevel="0" max="5" min="5" style="178" width="23"/>
    <col collapsed="false" customWidth="true" hidden="false" outlineLevel="0" max="6" min="6" style="201" width="40.28"/>
    <col collapsed="false" customWidth="true" hidden="false" outlineLevel="0" max="7" min="7" style="201" width="35.57"/>
    <col collapsed="false" customWidth="true" hidden="false" outlineLevel="0" max="8" min="8" style="19" width="11.43"/>
    <col collapsed="false" customWidth="false" hidden="false" outlineLevel="0" max="1024" min="9" style="19" width="24.85"/>
  </cols>
  <sheetData>
    <row r="1" customFormat="false" ht="18" hidden="false" customHeight="false" outlineLevel="0" collapsed="false">
      <c r="C1" s="209" t="s">
        <v>333</v>
      </c>
      <c r="D1" s="209"/>
      <c r="E1" s="209"/>
      <c r="F1" s="209"/>
      <c r="G1" s="209"/>
    </row>
    <row r="2" customFormat="false" ht="15" hidden="false" customHeight="false" outlineLevel="0" collapsed="false">
      <c r="C2" s="210" t="s">
        <v>334</v>
      </c>
      <c r="D2" s="210"/>
      <c r="E2" s="210"/>
      <c r="F2" s="210"/>
      <c r="G2" s="210"/>
    </row>
    <row r="3" customFormat="false" ht="15" hidden="false" customHeight="false" outlineLevel="0" collapsed="false">
      <c r="C3" s="210" t="s">
        <v>2968</v>
      </c>
      <c r="D3" s="210"/>
      <c r="E3" s="210"/>
      <c r="F3" s="210"/>
      <c r="G3" s="210"/>
    </row>
    <row r="4" customFormat="false" ht="13.5" hidden="false" customHeight="false" outlineLevel="0" collapsed="false">
      <c r="C4" s="211" t="s">
        <v>336</v>
      </c>
      <c r="D4" s="211"/>
      <c r="E4" s="211"/>
      <c r="F4" s="211"/>
      <c r="G4" s="211"/>
    </row>
    <row r="5" customFormat="false" ht="21.75" hidden="false" customHeight="false" outlineLevel="0" collapsed="false">
      <c r="C5" s="212" t="s">
        <v>337</v>
      </c>
      <c r="D5" s="212"/>
      <c r="E5" s="212"/>
      <c r="F5" s="212"/>
      <c r="G5" s="212"/>
    </row>
    <row r="6" customFormat="false" ht="13.5" hidden="false" customHeight="false" outlineLevel="0" collapsed="false">
      <c r="I6" s="19" t="str">
        <f aca="false">TRIM(I7)</f>
        <v>Archivo de Trámite de Administración Central Normatividad de Impuestos Internos</v>
      </c>
      <c r="J6" s="19" t="str">
        <f aca="false">TRIM(J7)</f>
        <v>Archivo de Trámite de la Administración Central de Declaraciones y Pagos</v>
      </c>
      <c r="K6" s="19" t="str">
        <f aca="false">TRIM(K7)</f>
        <v>Archivo de Trámite de la Administración Desconcentrada de Recaudación de Baja California 2</v>
      </c>
      <c r="L6" s="19" t="str">
        <f aca="false">TRIM(L7)</f>
        <v>Archivo de Trámite de la Administración Desconcentrada de Recaudación de Baja California Sur 1</v>
      </c>
      <c r="M6" s="19" t="str">
        <f aca="false">TRIM(M7)</f>
        <v>Archivo de Trámite de la Administración Central de Apoyo Jurídico de Recaudación</v>
      </c>
      <c r="N6" s="19" t="str">
        <f aca="false">TRIM(N7)</f>
        <v>Archivo de Trámite de la Administración Central de Notificación</v>
      </c>
      <c r="O6" s="19" t="str">
        <f aca="false">TRIM(O7)</f>
        <v>Archivo de Trámite de la Administración Central de Programas Operativos con Entidades Federativas</v>
      </c>
      <c r="P6" s="19" t="str">
        <f aca="false">TRIM(P7)</f>
        <v>Archivo de Trámite de la Administración Central de Promoción y Vigilancia del Cumplimiento</v>
      </c>
      <c r="Q6" s="19" t="str">
        <f aca="false">TRIM(Q7)</f>
        <v>Archivo de Trámite de la Administración Central de Amparos e Instancias Judiciales</v>
      </c>
      <c r="R6" s="19" t="str">
        <f aca="false">TRIM(R7)</f>
        <v>Archivo de Trámite de la Administración Central de Análisis Técnico Fiscal</v>
      </c>
      <c r="S6" s="19" t="str">
        <f aca="false">TRIM(S7)</f>
        <v>Archivo de Trámite de la Administración Central de Análisis y Evaluación de Riesgos</v>
      </c>
      <c r="T6" s="19" t="str">
        <f aca="false">TRIM(T7)</f>
        <v>Archivo de Trámite de la Administración Central de Apoyo Jurídico de Auditoría Fiscal Federal</v>
      </c>
      <c r="U6" s="19" t="str">
        <f aca="false">TRIM(U7)</f>
        <v>Archivo de Trámite de la Administración Central de Apoyo Jurídico de Auditoría de Comercio Exterior</v>
      </c>
      <c r="V6" s="19" t="str">
        <f aca="false">TRIM(V7)</f>
        <v>Archivo de Trámite de la Administración Central de Apoyo Jurídico de Recursos y Servicios</v>
      </c>
      <c r="W6" s="19" t="str">
        <f aca="false">TRIM(W7)</f>
        <v>Archivo de Trámite de la Administración Central de Apoyo Jurídico de Servicios al Contribuyente</v>
      </c>
      <c r="X6" s="19" t="str">
        <f aca="false">TRIM(X7)</f>
        <v>Archivo de Trámite de la Administración Central de Asuntos Penales y Especiales</v>
      </c>
      <c r="Y6" s="19" t="str">
        <f aca="false">TRIM(Y7)</f>
        <v>Archivo de Trámite de la Administración Central de Atención Aduanera y Asuntos Internacionales</v>
      </c>
      <c r="Z6" s="19" t="str">
        <f aca="false">TRIM(Z7)</f>
        <v>Archivo de Trámite de la Administracion Central de Auditoria de Operaciones de Comercio Exterior</v>
      </c>
      <c r="AA6" s="19" t="str">
        <f aca="false">TRIM(AA7)</f>
        <v>Archivo de Trámite de la Administración Central de Certificación y Asuntos Internacionales de Auditoría de Comercio Exterior</v>
      </c>
      <c r="AB6" s="19" t="str">
        <f aca="false">TRIM(AB7)</f>
        <v>Archivo de Trámite de la Administración Central de Comunicación Institucional</v>
      </c>
      <c r="AC6" s="19" t="str">
        <f aca="false">TRIM(AC7)</f>
        <v>Archivo de Trámite de la Administración Central de Coordinación de Seguridad Institucional</v>
      </c>
      <c r="AD6" s="19" t="str">
        <f aca="false">TRIM(AD7)</f>
        <v>Archivo de Trámite de la Administración Central de Coordinación Estratégica de Auditoría de Comercio Exterior</v>
      </c>
      <c r="AE6" s="19" t="str">
        <f aca="false">TRIM(AE7)</f>
        <v>Archivo de Trámite de la Administración Central de Coordinación Evaluatoria</v>
      </c>
      <c r="AF6" s="19" t="str">
        <f aca="false">TRIM(AF7)</f>
        <v>Archivo de Trámite de la Administración Central de Desarrollo y Mantenimiento de Aplicaciones ACDMA</v>
      </c>
      <c r="AG6" s="19" t="str">
        <f aca="false">TRIM(AG7)</f>
        <v>Archivo de Trámite de la Administración Central de Destino de Bienes</v>
      </c>
      <c r="AH6" s="19" t="str">
        <f aca="false">TRIM(AH7)</f>
        <v>Archivo de Trámite de la Administración Central de Devoluciones y Compensaciones</v>
      </c>
      <c r="AI6" s="19" t="str">
        <f aca="false">TRIM(AI7)</f>
        <v>Archivo de Trámite de la Administración Central de Equipamiento e Infraestructura Aduanera</v>
      </c>
      <c r="AJ6" s="19" t="str">
        <f aca="false">TRIM(AJ7)</f>
        <v>Archivo de Trámite de la Administración Central de Estudios Tributarios y Aduaneros</v>
      </c>
      <c r="AK6" s="19" t="str">
        <f aca="false">TRIM(AK7)</f>
        <v>Archivo de Trámite de la Administración Central de Evaluación de Comercio Exterior y Aduanal</v>
      </c>
      <c r="AL6" s="19" t="str">
        <f aca="false">TRIM(AL7)</f>
        <v>Archivo de Trámite de la Administración Central de Evaluación de Impuestos Internos</v>
      </c>
      <c r="AM6" s="19" t="str">
        <f aca="false">TRIM(AM7)</f>
        <v>Archivo de Trámite de la Administración Central de Evaluación de la Confiabilidad</v>
      </c>
      <c r="AN6" s="19" t="str">
        <f aca="false">TRIM(AN7)</f>
        <v>Archivo de Trámite de la Administración Central de Evaluación de Procesos e Información</v>
      </c>
      <c r="AO6" s="19" t="str">
        <f aca="false">TRIM(AO7)</f>
        <v>Archivo de Trámite de la Administración Central de Evaluación de seguimiento</v>
      </c>
      <c r="AP6" s="19" t="str">
        <f aca="false">TRIM(AP7)</f>
        <v>Archivo de Trámite de la Administración Central de Fideicomisos</v>
      </c>
      <c r="AQ6" s="19" t="str">
        <f aca="false">TRIM(AQ7)</f>
        <v>Archivo de Trámite de la Administración Central de Fiscalización Estratégica</v>
      </c>
      <c r="AR6" s="19" t="str">
        <f aca="false">TRIM(AR7)</f>
        <v>Archivo de Trámite de la Administración Central de Gestión de Servicios y Trámites con Medios Electrónicos</v>
      </c>
      <c r="AS6" s="19" t="str">
        <f aca="false">TRIM(AS7)</f>
        <v>Archivo de Trámite de la Administración Central de Investigación Aduanera</v>
      </c>
      <c r="AT6" s="19" t="str">
        <f aca="false">TRIM(AT7)</f>
        <v>Archivo de Trámite de la Administración Central de Investigación y Análisis de Comercio Exterior</v>
      </c>
      <c r="AU6" s="19" t="str">
        <f aca="false">TRIM(AU7)</f>
        <v>Archivo de Trámite de la Administración Central de Operación de la Fiscalización Nacional</v>
      </c>
      <c r="AV6" s="19" t="str">
        <f aca="false">TRIM(AV7)</f>
        <v>Archivo de Trámite de la Administración Central de lo Contencioso</v>
      </c>
      <c r="AW6" s="19" t="str">
        <f aca="false">TRIM(AW7)</f>
        <v>Archivo de Trámite de la Administración Central de Modelos de Integración de Información</v>
      </c>
      <c r="AX6" s="19" t="str">
        <f aca="false">TRIM(AX7)</f>
        <v>Archivo de Trámite de la Administración Central de Modelos de Riesgo</v>
      </c>
      <c r="AY6" s="19" t="str">
        <f aca="false">TRIM(AY7)</f>
        <v>Archivo de Trámite de la Administración Central de Modernización Aduanera</v>
      </c>
      <c r="AZ6" s="19" t="str">
        <f aca="false">TRIM(AZ7)</f>
        <v>Archivo de Trámite de la Administración Central de Normatividad de Comercio Exterior y Aduanal</v>
      </c>
      <c r="BA6" s="19" t="str">
        <f aca="false">TRIM(BA7)</f>
        <v>Archivo de Trámite de la Administración Central de Operación Aduanera</v>
      </c>
      <c r="BB6" s="19" t="str">
        <f aca="false">TRIM(BB7)</f>
        <v>Archivo de Trámite de la Administración Central de Operación de Jurídica</v>
      </c>
      <c r="BC6" s="19" t="str">
        <f aca="false">TRIM(BC7)</f>
        <v>Archivo de Trámite de la Administración Central de Operación de Padrones</v>
      </c>
      <c r="BD6" s="19" t="str">
        <f aca="false">TRIM(BD7)</f>
        <v>Archivo de Trámite de la Administración Central de Operación y Servicios Tecnológicos</v>
      </c>
      <c r="BE6" s="19" t="str">
        <f aca="false">TRIM(BE7)</f>
        <v>Archivo de Trámite de la Administración Central de Operaciones Especiales de Comercio Exterior</v>
      </c>
      <c r="BF6" s="19" t="str">
        <f aca="false">TRIM(BF7)</f>
        <v>Archivo de Trámite de la Administración Central de Planeación Aduanera</v>
      </c>
      <c r="BG6" s="19" t="str">
        <f aca="false">TRIM(BG7)</f>
        <v>Archivo de Trámite de la Administración Central de Planeación y Programación de Auditoría Fiscal Federal</v>
      </c>
      <c r="BH6" s="19" t="str">
        <f aca="false">TRIM(BH7)</f>
        <v>Archivo de Trámite de la Administración Central de Planeación y Programación de Comercio Exterior</v>
      </c>
      <c r="BI6" s="19" t="str">
        <f aca="false">TRIM(BI7)</f>
        <v>Archivo de Trámite de la Administración Central de Planeación, Análisis e Información</v>
      </c>
      <c r="BJ6" s="19" t="str">
        <f aca="false">TRIM(BJ7)</f>
        <v>Archivo de Trámite de la Administración Central de Procedimientos Especiales</v>
      </c>
      <c r="BK6" s="19" t="str">
        <f aca="false">TRIM(BK7)</f>
        <v>Archivo de Trámite de la Administración Central De Procesamiento Electrónico de Datos Aduaneros</v>
      </c>
      <c r="BL6" s="19" t="str">
        <f aca="false">TRIM(BL7)</f>
        <v>Archivo de Trámite de la Administración Central de Programas Interinstitucionales de Servicios</v>
      </c>
      <c r="BM6" s="19" t="str">
        <f aca="false">TRIM(BM7)</f>
        <v>Archivo de Trámite de la Administración Central de Promoción a la Formalidad</v>
      </c>
      <c r="BN6" s="19" t="str">
        <f aca="false">TRIM(BN7)</f>
        <v>Archivo de Trámite de la Administración Central de Proyectos Tecnológicos</v>
      </c>
      <c r="BO6" s="19" t="str">
        <f aca="false">TRIM(BO7)</f>
        <v>Archivo de Trámite de la Administración Central de Proyectos y Vinculación Institucional</v>
      </c>
      <c r="BP6" s="19" t="str">
        <f aca="false">TRIM(BP7)</f>
        <v>Archivo de Trámite de la Administración Central de Recursos Financieros</v>
      </c>
      <c r="BQ6" s="19" t="str">
        <f aca="false">TRIM(BQ7)</f>
        <v>Archivo de Trámite de la Administración Central de Servicios Tributarios al Contribuyente</v>
      </c>
      <c r="BR6" s="19" t="str">
        <f aca="false">TRIM(BR7)</f>
        <v>Archivo de Trámite de la Administración Central de Soluciones de Negocio</v>
      </c>
      <c r="BS6" s="19" t="str">
        <f aca="false">TRIM(BS7)</f>
        <v>Archivo de Trámite de la Administración Central de Transfomación Tecnológica</v>
      </c>
      <c r="BT6" s="19" t="str">
        <f aca="false">TRIM(BT7)</f>
        <v>Archivo de Trámite de la Administración de Infraestructura Externa 2</v>
      </c>
      <c r="BU6" s="19" t="str">
        <f aca="false">TRIM(BU7)</f>
        <v>Archivo de Trámite de la Administración de Infraestrucura Interna 1</v>
      </c>
      <c r="BV6" s="19" t="str">
        <f aca="false">TRIM(BV7)</f>
        <v>Archivo de Trámite de la Administración de Infraestrucura Interna 2</v>
      </c>
      <c r="BW6" s="19" t="str">
        <f aca="false">TRIM(BW7)</f>
        <v>Archivo de Trámite de la Administración de Seguimiento y Control</v>
      </c>
      <c r="BX6" s="19" t="str">
        <f aca="false">TRIM(BX7)</f>
        <v>Archivo de Trámite de la Administración de Apoyo Desconcentrado 1 de Comunicación y Tecnologías de la Información AAD1 Aduanas</v>
      </c>
      <c r="BY6" s="19" t="str">
        <f aca="false">TRIM(BY7)</f>
        <v>Archivo de Trámite de la Administración de Apoyo Desconcentrado 2 de Comunicación y Tecnologías de la Información</v>
      </c>
      <c r="BZ6" s="19" t="str">
        <f aca="false">TRIM(BZ7)</f>
        <v>Archivo de Trámite de la Administración de Apoyo Desconcentrado 3 de Comunicación y Tecnologías de la Información</v>
      </c>
      <c r="CA6" s="19" t="str">
        <f aca="false">TRIM(CA7)</f>
        <v>Archivo de Trámite de la Administración de Apoyo Jurídico de Aduanas 1</v>
      </c>
      <c r="CB6" s="19" t="str">
        <f aca="false">TRIM(CB7)</f>
        <v>Archivo de Trámite de la Administración de Apoyo Jurídico de Aduanas 10</v>
      </c>
      <c r="CC6" s="19" t="str">
        <f aca="false">TRIM(CC7)</f>
        <v>Archivo de Trámite de la Administración de Apoyo Jurídico de Aduanas 11</v>
      </c>
      <c r="CD6" s="19" t="str">
        <f aca="false">TRIM(CD7)</f>
        <v>Archivo de Trámite de la Administración de Apoyo Jurídico de Aduanas 2</v>
      </c>
      <c r="CE6" s="19" t="str">
        <f aca="false">TRIM(CE7)</f>
        <v>Archivo de Trámite de la Administración de Apoyo Jurídico de Aduanas 3</v>
      </c>
      <c r="CF6" s="19" t="str">
        <f aca="false">TRIM(CF7)</f>
        <v>Archivo de Trámite de la Administración de Apoyo Jurídico de Aduanas 4</v>
      </c>
      <c r="CG6" s="19" t="str">
        <f aca="false">TRIM(CG7)</f>
        <v>Archivo de Trámite de la Administración de Apoyo Jurídico de Aduanas 5</v>
      </c>
      <c r="CH6" s="19" t="str">
        <f aca="false">TRIM(CH7)</f>
        <v>Archivo de Trámite de la Administración de Apoyo Jurídico de Aduanas 6</v>
      </c>
      <c r="CI6" s="19" t="str">
        <f aca="false">TRIM(CI7)</f>
        <v>Archivo de Trámite de la Administración de Apoyo Jurídico de Aduanas 9</v>
      </c>
      <c r="CJ6" s="19" t="str">
        <f aca="false">TRIM(CJ7)</f>
        <v>Archivo de Trámite de la Administración de Coordinación de Servicios Tecnológicos</v>
      </c>
      <c r="CK6" s="19" t="str">
        <f aca="false">TRIM(CK7)</f>
        <v>Archivo de Trámite de la Administración de Coordinación Metodologías y Proyectos TI</v>
      </c>
      <c r="CL6" s="19" t="str">
        <f aca="false">TRIM(CL7)</f>
        <v>Archivo de Trámite de la Administración de Equipamiento e Infraestructura Aduanera 1</v>
      </c>
      <c r="CM6" s="19" t="str">
        <f aca="false">TRIM(CM7)</f>
        <v>Archivo de Trámite de la Administración de Equipamiento e Infraestructura Aduanera 2</v>
      </c>
      <c r="CN6" s="19" t="str">
        <f aca="false">TRIM(CN7)</f>
        <v>Archivo de Trámite de la Administración de Equipamiento e Infraestructura Aduanera 3</v>
      </c>
      <c r="CO6" s="19" t="str">
        <f aca="false">TRIM(CO7)</f>
        <v>Archivo de Trámite de la Administración de Equipamiento e Infraestructura Aduanera 4</v>
      </c>
      <c r="CP6" s="19" t="str">
        <f aca="false">TRIM(CP7)</f>
        <v>Archivo de Trámite de la Administración de Equipamiento e Infraestructura Aduanera 5</v>
      </c>
      <c r="CQ6" s="19" t="str">
        <f aca="false">TRIM(CQ7)</f>
        <v>Archivo de Trámite de la Administración de Equipamiento e Infraestructura Aduanera 6</v>
      </c>
      <c r="CR6" s="19" t="str">
        <f aca="false">TRIM(CR7)</f>
        <v>Archivo de Trámite de la Administración de Equipamiento e Infraestructura Aduanera 7</v>
      </c>
      <c r="CS6" s="19" t="str">
        <f aca="false">TRIM(CS7)</f>
        <v>Archivo de Trámite de la Administración de Estudios Organizacionales</v>
      </c>
      <c r="CT6" s="19" t="str">
        <f aca="false">TRIM(CT7)</f>
        <v>Archivo de Trámite de la Administración de Mejora Contínua e Innovación</v>
      </c>
      <c r="CU6" s="19" t="str">
        <f aca="false">TRIM(CU7)</f>
        <v>Archivo de Trámite de la Administración de Operación Aduanera 1</v>
      </c>
      <c r="CV6" s="19" t="str">
        <f aca="false">TRIM(CV7)</f>
        <v>Archivo de Trámite de la Administración de Operación Aduanera 2</v>
      </c>
      <c r="CW6" s="19" t="str">
        <f aca="false">TRIM(CW7)</f>
        <v>Archivo de Trámite de la Administración de Operación Aduanera 4</v>
      </c>
      <c r="CX6" s="19" t="str">
        <f aca="false">TRIM(CX7)</f>
        <v>Archivo de Trámite de la Administración de Operación Aduanera 5</v>
      </c>
      <c r="CY6" s="19" t="str">
        <f aca="false">TRIM(CY7)</f>
        <v>Archivo de Trámite de la Administración de Operación Aduanera 6</v>
      </c>
      <c r="CZ6" s="19" t="str">
        <f aca="false">TRIM(CZ7)</f>
        <v>Archivo de Trámite de la Administración de Operación Aduanera 7</v>
      </c>
      <c r="DA6" s="19" t="str">
        <f aca="false">TRIM(DA7)</f>
        <v>Archivo de Trámite de la Administracion de Operación de Recursos Y Servicios 6</v>
      </c>
      <c r="DB6" s="19" t="str">
        <f aca="false">TRIM(DB7)</f>
        <v>Archivo de Trámite de la Administracion de Operación de Recursos Y Servicios 7</v>
      </c>
      <c r="DC6" s="19" t="str">
        <f aca="false">TRIM(DC7)</f>
        <v>Archivo de Trámite de la Administracion de Operación de Recursos Y Servicios 8</v>
      </c>
      <c r="DD6" s="19" t="str">
        <f aca="false">TRIM(DD7)</f>
        <v>Archivo de Trámite de la Administracion de Operación de Recursos Y Servicios 9</v>
      </c>
      <c r="DE6" s="19" t="str">
        <f aca="false">TRIM(DE7)</f>
        <v>Archivo de Trámite de la Administración de Planeación Estratégica y Evaluación de Gestión</v>
      </c>
      <c r="DF6" s="19" t="str">
        <f aca="false">TRIM(DF7)</f>
        <v>Archivo de Trámite de la Administración de Planeación Informática API</v>
      </c>
      <c r="DG6" s="19" t="str">
        <f aca="false">TRIM(DG7)</f>
        <v>Archivo de Trámite de la Administración de Proyectos en Comunicaciones y Tecnologías de la Información</v>
      </c>
      <c r="DH6" s="19" t="str">
        <f aca="false">TRIM(DH7)</f>
        <v>Archivo de Trámite de la Administración de Proyectos en Comunicaciones y Tecnologías de la Información 3</v>
      </c>
      <c r="DI6" s="19" t="str">
        <f aca="false">TRIM(DI7)</f>
        <v>Archivo de Trámite de la Administración de Proyectos en Comunicaciones y Tecnologías de la Información 1</v>
      </c>
      <c r="DJ6" s="19" t="str">
        <f aca="false">TRIM(DJ7)</f>
        <v>Archivo de Trámite de la Administración de Proyectos Específicos 1</v>
      </c>
      <c r="DK6" s="19" t="str">
        <f aca="false">TRIM(DK7)</f>
        <v>Archivo de Trámite de la Administración de Proyectos Específicos 2</v>
      </c>
      <c r="DL6" s="19" t="str">
        <f aca="false">TRIM(DL7)</f>
        <v>Archivo de Trámite de la Administración de Proyectos Específicos 3</v>
      </c>
      <c r="DM6" s="19" t="str">
        <f aca="false">TRIM(DM7)</f>
        <v>Archivo de Trámite de la Administración de Proyectos Específicos 4</v>
      </c>
      <c r="DN6" s="19" t="str">
        <f aca="false">TRIM(DN7)</f>
        <v>Archivo de Trámite de la Administración de Proyectos Específicos 5</v>
      </c>
      <c r="DO6" s="19" t="str">
        <f aca="false">TRIM(DO7)</f>
        <v>Archivo de Trámite de la Administración de Proyectos y Mejora Contínua</v>
      </c>
      <c r="DP6" s="19" t="str">
        <f aca="false">TRIM(DP7)</f>
        <v>Archivo de Trámite de la Administración de Recursos Materiales 1</v>
      </c>
      <c r="DQ6" s="19" t="str">
        <f aca="false">TRIM(DQ7)</f>
        <v>Archivo de Trámite de la Administración de Recursos Materiales 2</v>
      </c>
      <c r="DR6" s="19" t="str">
        <f aca="false">TRIM(DR7)</f>
        <v>Archivo de Trámite de la Administración de Recursos Materiales 3</v>
      </c>
      <c r="DS6" s="19" t="str">
        <f aca="false">TRIM(DS7)</f>
        <v>Archivo de Trámite de la Administración de Recursos Materiales 4</v>
      </c>
      <c r="DT6" s="19" t="str">
        <f aca="false">TRIM(DT7)</f>
        <v>Archivo de Trámite de la Administración de Recursos Materiales 5</v>
      </c>
      <c r="DU6" s="19" t="str">
        <f aca="false">TRIM(DU7)</f>
        <v>Archivo de Trámite de la Administración de Soluciones de Negocio 10</v>
      </c>
      <c r="DV6" s="19" t="str">
        <f aca="false">TRIM(DV7)</f>
        <v>Archivo de Trámite de la Administración de Soluciones de Negocio 7</v>
      </c>
      <c r="DW6" s="19" t="str">
        <f aca="false">TRIM(DW7)</f>
        <v>Archivo de Trámite de la Administración de Soluciones de Negocio 2</v>
      </c>
      <c r="DX6" s="19" t="str">
        <f aca="false">TRIM(DX7)</f>
        <v>Archivo de Trámite de la Administración de Soluciones de Negocio 6</v>
      </c>
      <c r="DY6" s="19" t="str">
        <f aca="false">TRIM(DY7)</f>
        <v>Archivo de Trámite de la Administración de Versiones y laboratorio</v>
      </c>
      <c r="DZ6" s="19" t="str">
        <f aca="false">TRIM(DZ7)</f>
        <v>Archivo de Trámite de la Administración de Infraestructura Externa I</v>
      </c>
      <c r="EA6" s="19" t="str">
        <f aca="false">TRIM(EA7)</f>
        <v>Archivo de Trámite de la Administración del Ciclo de Capital Humano 1</v>
      </c>
      <c r="EB6" s="19" t="str">
        <f aca="false">TRIM(EB7)</f>
        <v>Archivo de Trámite de la Administración del Ciclo de Capital Humano 2</v>
      </c>
      <c r="EC6" s="19" t="str">
        <f aca="false">TRIM(EC7)</f>
        <v>Archivo de Trámite de la Administración del Ciclo de Capital Humano 3</v>
      </c>
      <c r="ED6" s="19" t="str">
        <f aca="false">TRIM(ED7)</f>
        <v>Archivo de Trámite de la Administración del Ciclo de Capital Humano 4</v>
      </c>
      <c r="EE6" s="19" t="str">
        <f aca="false">TRIM(EE7)</f>
        <v>Archivo de Trámite de la Administración del Ciclo de Capital Humano 5 CFTYCE Campus Chichimequillas</v>
      </c>
      <c r="EF6" s="19" t="str">
        <f aca="false">TRIM(EF7)</f>
        <v>Archivo de Trámite de la Administración del Ciclo de Capital Humano 5 CFTyCE Campus Tlalpan</v>
      </c>
      <c r="EG6" s="19" t="str">
        <f aca="false">TRIM(EG7)</f>
        <v>Archivo de Trámite de la Administración del Ciclo de Capital Humano 6</v>
      </c>
      <c r="EH6" s="19" t="str">
        <f aca="false">TRIM(EH7)</f>
        <v>Archivo de Trámite de la Administración Desconcentrada de Recaudación de Coahuila de Zaragoza 1</v>
      </c>
      <c r="EI6" s="19" t="str">
        <f aca="false">TRIM(EI7)</f>
        <v>Archivo de Trámite de la Administración Desconcentrada de Recaudación de Coahuila de Zaragoza 2</v>
      </c>
      <c r="EJ6" s="19" t="str">
        <f aca="false">TRIM(EJ7)</f>
        <v>Archivo de Trámite de la Administración Desconcentrada de Auditoría de Comercio Exterior del Centro</v>
      </c>
      <c r="EK6" s="19" t="str">
        <f aca="false">TRIM(EK7)</f>
        <v>Archivo de Trámite de la Administración Desconcentrada de Auditoría de Comercio del Norte Centro</v>
      </c>
      <c r="EL6" s="19" t="str">
        <f aca="false">TRIM(EL7)</f>
        <v>Archivo de Trámite de la Administración Desconcentrada de Auditoría de Comercio Exterior del Occidente</v>
      </c>
      <c r="EM6" s="19" t="str">
        <f aca="false">TRIM(EM7)</f>
        <v>Archivo de Trámite de la Administración Desconcentrada de Auditoría de Comercio Exterior del Pacífico Norte</v>
      </c>
      <c r="EN6" s="19" t="str">
        <f aca="false">TRIM(EN7)</f>
        <v>Archivo de Trámite de la Administración Desconcentrada de Auditoría de Comercio Exterior del Sur</v>
      </c>
      <c r="EO6" s="19" t="str">
        <f aca="false">TRIM(EO7)</f>
        <v>Archivo de Trámite de la Administración Desconcentrada de Auditoría de Comercio Exterior Noreste</v>
      </c>
      <c r="EP6" s="19" t="str">
        <f aca="false">TRIM(EP7)</f>
        <v>Archivo de Trámite de la Administración Desconcentrada de Auditoría Fiscal Aguascalientes 1</v>
      </c>
      <c r="EQ6" s="19" t="str">
        <f aca="false">TRIM(EQ7)</f>
        <v>Archivo de Trámite de la Administración Desconcentrada de Auditoría Fiscal Baja California 2</v>
      </c>
      <c r="ER6" s="19" t="str">
        <f aca="false">TRIM(ER7)</f>
        <v>Archivo de Trámite de la Administración Desconcentrada de Auditoría Fiscal Chiapas 1</v>
      </c>
      <c r="ES6" s="19" t="str">
        <f aca="false">TRIM(ES7)</f>
        <v>Archivo de Trámite de la Administración Desconcentrada de Auditoría Fiscal Chiapas 2</v>
      </c>
      <c r="ET6" s="19" t="str">
        <f aca="false">TRIM(ET7)</f>
        <v>Archivo de Trámite de la Administración Desconcentrada de Auditoría Fiscal de Tamaulipas 1</v>
      </c>
      <c r="EU6" s="19" t="str">
        <f aca="false">TRIM(EU7)</f>
        <v>Archivo de Trámite de la Administración Desconcentrada de Auditoría Fiscal de Tamaulipas 3</v>
      </c>
      <c r="EV6" s="19" t="str">
        <f aca="false">TRIM(EV7)</f>
        <v>Archivo de Trámite de la Administración Desconcentrada de Auditoría Fiscal de Tamaulipas 4</v>
      </c>
      <c r="EW6" s="19" t="str">
        <f aca="false">TRIM(EW7)</f>
        <v>Archivo de Trámite de la Administración Desconcentrada de Auditoría Fiscal de Tamaulipas 5</v>
      </c>
      <c r="EX6" s="19" t="str">
        <f aca="false">TRIM(EX7)</f>
        <v>Archivo de Trámite de la Administración Desconcentrada de Auditoría Fiscal de Tlaxcala 1</v>
      </c>
      <c r="EY6" s="19" t="str">
        <f aca="false">TRIM(EY7)</f>
        <v>Archivo de Trámite de la Administración Desconcentrada de Auditoría Fiscal de Veracruz 1</v>
      </c>
      <c r="EZ6" s="19" t="str">
        <f aca="false">TRIM(EZ7)</f>
        <v>Archivo de Trámite de la Administración Desconcentrada de Auditoría Fiscal de Veracruz 2</v>
      </c>
      <c r="FA6" s="19" t="str">
        <f aca="false">TRIM(FA7)</f>
        <v>Archivo de Trámite de la Administración Desconcentrada de Auditoría Fiscal de Baja California 1</v>
      </c>
      <c r="FB6" s="19" t="str">
        <f aca="false">TRIM(FB7)</f>
        <v>Archivo de Trámite de la Administración Desconcentrada de Auditoría Fiscal de Baja California Sur 1</v>
      </c>
      <c r="FC6" s="19" t="str">
        <f aca="false">TRIM(FC7)</f>
        <v>Archivo de Trámite de la Administración Desconcentrada de Auditoría Fiscal de Campeche 1</v>
      </c>
      <c r="FD6" s="19" t="str">
        <f aca="false">TRIM(FD7)</f>
        <v>Archivo de Trámite de la Administración Desconcentrada de Auditoría Fiscal de Chihuahua 1</v>
      </c>
      <c r="FE6" s="19" t="str">
        <f aca="false">TRIM(FE7)</f>
        <v>Archivo de Trámite de la Administración Desconcentrada de Auditoría Fiscal de Chihuahua 2</v>
      </c>
      <c r="FF6" s="19" t="str">
        <f aca="false">TRIM(FF7)</f>
        <v>Archivo de Trámite de la Administración Desconcentrada de Auditoría Fiscal de Coahuila de Zaragoza 1</v>
      </c>
      <c r="FG6" s="19" t="str">
        <f aca="false">TRIM(FG7)</f>
        <v>Archivo de Trámite de la Administración Desconcentrada de Auditoría Fiscal de Coahuila de Zaragoza 2</v>
      </c>
      <c r="FH6" s="19" t="str">
        <f aca="false">TRIM(FH7)</f>
        <v>Archivo de Trámite de la Administración Desconcentrada de Auditoría Fiscal de Coahuila de Zaragoza 3</v>
      </c>
      <c r="FI6" s="19" t="str">
        <f aca="false">TRIM(FI7)</f>
        <v>Archivo de Trámite de la Administración Desconcentrada de Auditoría Fiscal de Colima 1</v>
      </c>
      <c r="FJ6" s="19" t="str">
        <f aca="false">TRIM(FJ7)</f>
        <v>Archivo de Trámite de la Administración Desconcentrada de Auditoría Fiscal de Durango 1</v>
      </c>
      <c r="FK6" s="19" t="str">
        <f aca="false">TRIM(FK7)</f>
        <v>Archivo de Trámite de la Administración Desconcentrada de Auditoría Fiscal de Guanajuato 2</v>
      </c>
      <c r="FL6" s="19" t="str">
        <f aca="false">TRIM(FL7)</f>
        <v>Archivo de Trámite de la Administración Desconcentrada de Auditoría Fiscal de Guanajuato 3</v>
      </c>
      <c r="FM6" s="19" t="str">
        <f aca="false">TRIM(FM7)</f>
        <v>Archivo de Trámite de la Administración Desconcentrada de Auditoría Fiscal de Guerrero 1</v>
      </c>
      <c r="FN6" s="19" t="str">
        <f aca="false">TRIM(FN7)</f>
        <v>Archivo de Trámite de la Administración Desconcentrada de Auditoría Fiscal de Hidalgo 1</v>
      </c>
      <c r="FO6" s="19" t="str">
        <f aca="false">TRIM(FO7)</f>
        <v>Archivo de Trámite de la Administración Desconcentrada de Auditoría Fiscal de Jalisco 2</v>
      </c>
      <c r="FP6" s="19" t="str">
        <f aca="false">TRIM(FP7)</f>
        <v>Archivo de Trámite de la Administración Desconcentrada de Auditoría Fiscal de Jalisco 3</v>
      </c>
      <c r="FQ6" s="19" t="str">
        <f aca="false">TRIM(FQ7)</f>
        <v>Archivo de Trámite de la Administración Desconcentrada de Auditoría Fiscal de Jalisco 1</v>
      </c>
      <c r="FR6" s="19" t="str">
        <f aca="false">TRIM(FR7)</f>
        <v>Archivo de Trámite de la Administración Desconcentrada de Auditoría Fiscal de México 1</v>
      </c>
      <c r="FS6" s="19" t="str">
        <f aca="false">TRIM(FS7)</f>
        <v>Archivo de Trámite de la Administración Desconcentrada de Auditoría Fiscal de México 2</v>
      </c>
      <c r="FT6" s="19" t="str">
        <f aca="false">TRIM(FT7)</f>
        <v>Archivo de Trámite de la Administración Desconcentrada de Auditoría Fiscal de Michoacán 1</v>
      </c>
      <c r="FU6" s="19" t="str">
        <f aca="false">TRIM(FU7)</f>
        <v>Archivo de Trámite de la Administración Desconcentrada de Auditoría Fiscal de Morelos 1</v>
      </c>
      <c r="FV6" s="19" t="str">
        <f aca="false">TRIM(FV7)</f>
        <v>Archivo de Trámite de la Administración Desconcentrada de Auditoría Fiscal de Nayarit 1</v>
      </c>
      <c r="FW6" s="19" t="str">
        <f aca="false">TRIM(FW7)</f>
        <v>Archivo de Trámite de la Administración Desconcentrada de Auditoría Fiscal de Nuevo León 2</v>
      </c>
      <c r="FX6" s="19" t="str">
        <f aca="false">TRIM(FX7)</f>
        <v>Archivo de Trámite de la Administración Desconcentrada de Auditoría Fiscal de Nuevo León 3</v>
      </c>
      <c r="FY6" s="19" t="str">
        <f aca="false">TRIM(FY7)</f>
        <v>Archivo de Trámite de la Administración Desconcentrada de Auditoría Fiscal de Nuevo León 1</v>
      </c>
      <c r="FZ6" s="19" t="str">
        <f aca="false">TRIM(FZ7)</f>
        <v>Archivo de Trámite de la Administración Desconcentrada de Auditoría Fiscal de Oaxaca 1</v>
      </c>
      <c r="GA6" s="19" t="str">
        <f aca="false">TRIM(GA7)</f>
        <v>Archivo de Trámite de la Administración Desconcentrada de Auditoría Fiscal de Puebla 1</v>
      </c>
      <c r="GB6" s="19" t="str">
        <f aca="false">TRIM(GB7)</f>
        <v>Archivo de Trámite de la Administración Desconcentrada de Auditoría Fiscal de Puebla 2</v>
      </c>
      <c r="GC6" s="19" t="str">
        <f aca="false">TRIM(GC7)</f>
        <v>Archivo de Trámite de la Administración Desconcentrada de Auditoría Fiscal de Querétaro 1</v>
      </c>
      <c r="GD6" s="19" t="str">
        <f aca="false">TRIM(GD7)</f>
        <v>Archivo de Trámite de la Administración Desconcentrada de Auditoría Fiscal de Quintana Roo 2</v>
      </c>
      <c r="GE6" s="19" t="str">
        <f aca="false">TRIM(GE7)</f>
        <v>Archivo de Trámite de la Administración Desconcentrada de Auditoría Fiscal de San Luis Potosí 1</v>
      </c>
      <c r="GF6" s="19" t="str">
        <f aca="false">TRIM(GF7)</f>
        <v>Archivo de Trámite de la Administración Desconcentrada de Auditoría Fiscal de Sinaloa 1</v>
      </c>
      <c r="GG6" s="19" t="str">
        <f aca="false">TRIM(GG7)</f>
        <v>Archivo de Trámite de la Administración Desconcentrada de Auditoría Fiscal de Sinaloa 2</v>
      </c>
      <c r="GH6" s="19" t="str">
        <f aca="false">TRIM(GH7)</f>
        <v>Archivo de Trámite de la Administración Desconcentrada de Auditoría Fiscal de Sonora 1</v>
      </c>
      <c r="GI6" s="19" t="str">
        <f aca="false">TRIM(GI7)</f>
        <v>Archivo de Trámite de la Administración Desconcentrada de Auditoría Fiscal de Sonora 2</v>
      </c>
      <c r="GJ6" s="19" t="str">
        <f aca="false">TRIM(GJ7)</f>
        <v>Archivo de Trámite de la Administración Desconcentrada de Auditoría Fiscal de Sonora 3</v>
      </c>
      <c r="GK6" s="19" t="str">
        <f aca="false">TRIM(GK7)</f>
        <v>Archivo de Trámite de la Administración Desconcentrada de Auditoría Fiscal de Tabasco 1</v>
      </c>
      <c r="GL6" s="19" t="str">
        <f aca="false">TRIM(GL7)</f>
        <v>Archivo de Trámite de la Administración Desconcentrada de Auditoría Fiscal de Veracruz 4</v>
      </c>
      <c r="GM6" s="19" t="str">
        <f aca="false">TRIM(GM7)</f>
        <v>Archivo de Trámite de la Administración Desconcentrada de Auditoría Fiscal de Yucatán 1</v>
      </c>
      <c r="GN6" s="19" t="str">
        <f aca="false">TRIM(GN7)</f>
        <v>Archivo de Trámite de la Administración Desconcentrada de Auditoría Fiscal de Zacatecas 1</v>
      </c>
      <c r="GO6" s="19" t="str">
        <f aca="false">TRIM(GO7)</f>
        <v>Archivo de Trámite de la Administración Desconcentrada de Auditoría Fiscal del Distrito Federal 2</v>
      </c>
      <c r="GP6" s="19" t="str">
        <f aca="false">TRIM(GP7)</f>
        <v>Archivo de Trámite de la Administración Desconcentrada de Auditoría Fiscal del Distrito Federal 1</v>
      </c>
      <c r="GQ6" s="19" t="str">
        <f aca="false">TRIM(GQ7)</f>
        <v>Archivo de Trámite de la Administración Desconcentrada de Auditoría Fiscal del Distrito Federal 3</v>
      </c>
      <c r="GR6" s="19" t="str">
        <f aca="false">TRIM(GR7)</f>
        <v>Archivo de Trámite de la Administración Desconcentrada de Auditoría Fiscal del Distrito Federal 4</v>
      </c>
      <c r="GS6" s="19" t="str">
        <f aca="false">TRIM(GS7)</f>
        <v>Archivo de Trámite de la Administración Desconcentrada de Recaudación de Aguascalientes 1</v>
      </c>
      <c r="GT6" s="19" t="str">
        <f aca="false">TRIM(GT7)</f>
        <v>Archivo de Trámite de la Administración Desconcentrada de Recaudación de Baja California 1</v>
      </c>
      <c r="GU6" s="19" t="str">
        <f aca="false">TRIM(GU7)</f>
        <v>Archivo de Trámite de la Administración Desconcentrada de Recaudación de Chiapas 1</v>
      </c>
      <c r="GV6" s="19" t="str">
        <f aca="false">TRIM(GV7)</f>
        <v>Archivo de Trámite de la Administración Desconcentrada de Recaudación de Chiapas 2</v>
      </c>
      <c r="GW6" s="19" t="str">
        <f aca="false">TRIM(GW7)</f>
        <v>Archivo de Trámite de la Administración Desconcentrada de Recaudación de Chihuahua 1</v>
      </c>
      <c r="GX6" s="19" t="str">
        <f aca="false">TRIM(GX7)</f>
        <v>Archivo de Trámite de la Administración Desconcentrada de Recaudación de Chihuahua 2</v>
      </c>
      <c r="GY6" s="19" t="str">
        <f aca="false">TRIM(GY7)</f>
        <v>Archivo de Trámite de la Administración Desconcentrada de Recaudación de Coahuila de Zaragoza 3</v>
      </c>
      <c r="GZ6" s="19" t="str">
        <f aca="false">TRIM(GZ7)</f>
        <v>Archivo de Trámite de la Administración Desconcentrada de Recaudación de Colima 1 Colima</v>
      </c>
      <c r="HA6" s="19" t="str">
        <f aca="false">TRIM(HA7)</f>
        <v>Archivo de Trámite de la Administración Desconcentrada de Recaudación de Durango 1</v>
      </c>
      <c r="HB6" s="19" t="str">
        <f aca="false">TRIM(HB7)</f>
        <v>Archivo de Trámite de la Administración Desconcentrada de Recaudación de Guanajuato 3</v>
      </c>
      <c r="HC6" s="19" t="str">
        <f aca="false">TRIM(HC7)</f>
        <v>Archivo de Trámite de la Administración Desconcentrada de Recaudación de Guanajuato 2</v>
      </c>
      <c r="HD6" s="19" t="str">
        <f aca="false">TRIM(HD7)</f>
        <v>Archivo de Trámite de la Administración Desconcentrada de Recaudación de Guerrero 1</v>
      </c>
      <c r="HE6" s="19" t="str">
        <f aca="false">TRIM(HE7)</f>
        <v>Archivo de Trámite de la Administración Desconcentrada de Recaudación de Hidalgo 1</v>
      </c>
      <c r="HF6" s="19" t="str">
        <f aca="false">TRIM(HF7)</f>
        <v>Archivo de Trámite de la Administración Desconcentrada de Recaudación de Jalisco 1</v>
      </c>
      <c r="HG6" s="19" t="str">
        <f aca="false">TRIM(HG7)</f>
        <v>Archivo de Trámite de la Administración Desconcentrada de Recaudación de Jalisco 2</v>
      </c>
      <c r="HH6" s="19" t="str">
        <f aca="false">TRIM(HH7)</f>
        <v>Archivo de Trámite de la Administración Desconcentrada de Recaudación de Jalisco 3</v>
      </c>
      <c r="HI6" s="19" t="str">
        <f aca="false">TRIM(HI7)</f>
        <v>Archivo de Trámite de la Administración Desconcentrada de Recaudación de Yucatán 1</v>
      </c>
      <c r="HJ6" s="19" t="str">
        <f aca="false">TRIM(HJ7)</f>
        <v>Archivo de Trámite de la Administración Desconcentrada de Recaudación de México 1</v>
      </c>
      <c r="HK6" s="19" t="str">
        <f aca="false">TRIM(HK7)</f>
        <v>Archivo de Trámite de la Administración Desconcentrada de Recaudación de México 2</v>
      </c>
      <c r="HL6" s="19" t="str">
        <f aca="false">TRIM(HL7)</f>
        <v>Archivo de Trámite de la Administración Desconcentrada de Recaudación de Michoacán 1</v>
      </c>
      <c r="HM6" s="19" t="str">
        <f aca="false">TRIM(HM7)</f>
        <v>Archivo de Trámite de la Administración Desconcentrada de Recaudación de Morelos 1</v>
      </c>
      <c r="HN6" s="19" t="str">
        <f aca="false">TRIM(HN7)</f>
        <v>Archivo de Trámite de la Administración Desconcentrada de Recaudación de Nayarit 1</v>
      </c>
      <c r="HO6" s="19" t="str">
        <f aca="false">TRIM(HO7)</f>
        <v>Archivo de Trámite de la Administración Desconcentrada de Recaudación de Nuevo León 1</v>
      </c>
      <c r="HP6" s="19" t="str">
        <f aca="false">TRIM(HP7)</f>
        <v>Archivo de Trámite de la Administración Desconcentrada de Recaudación de Nuevo León 2</v>
      </c>
      <c r="HQ6" s="19" t="str">
        <f aca="false">TRIM(HQ7)</f>
        <v>Archivo de Trámite de la Administración Desconcentrada de Recaudación de Nuevo León 3</v>
      </c>
      <c r="HR6" s="19" t="str">
        <f aca="false">TRIM(HR7)</f>
        <v>Archivo de Trámite de la Administración Desconcentrada de Recaudación de Oaxaca de Juárez 1</v>
      </c>
      <c r="HS6" s="19" t="str">
        <f aca="false">TRIM(HS7)</f>
        <v>Archivo de Trámite de la Administración Desconcentrada de Recaudación de Puebla 1</v>
      </c>
      <c r="HT6" s="19" t="str">
        <f aca="false">TRIM(HT7)</f>
        <v>Archivo de Trámite de la Administración Desconcentrada de Recaudación de Puebla 2</v>
      </c>
      <c r="HU6" s="19" t="str">
        <f aca="false">TRIM(HU7)</f>
        <v>Archivo de Trámite de la Administración Desconcentrada de Recaudación de Querétaro 1</v>
      </c>
      <c r="HV6" s="19" t="str">
        <f aca="false">TRIM(HV7)</f>
        <v>Archivo de Trámite de la Administración Desconcentrada de Recaudación de Quintana Roo 2</v>
      </c>
      <c r="HW6" s="19" t="str">
        <f aca="false">TRIM(HW7)</f>
        <v>Archivo de Trámite de la Administración Desconcentrada de Recaudación de San Luis Potosí 1</v>
      </c>
      <c r="HX6" s="19" t="str">
        <f aca="false">TRIM(HX7)</f>
        <v>Archivo de Trámite de la Administración Desconcentrada de Recaudación de Sinaloa 1</v>
      </c>
      <c r="HY6" s="19" t="str">
        <f aca="false">TRIM(HY7)</f>
        <v>Archivo de Trámite de la Administración Desconcentrada de Recaudación de Sinaloa 2</v>
      </c>
      <c r="HZ6" s="19" t="str">
        <f aca="false">TRIM(HZ7)</f>
        <v>Archivo de Trámite de la Administración Desconcentrada de Recaudación de Sonora 1</v>
      </c>
      <c r="IA6" s="19" t="str">
        <f aca="false">TRIM(IA7)</f>
        <v>Archivo de Trámite de la Administración Desconcentrada de Recaudación de Sonora 2</v>
      </c>
      <c r="IB6" s="19" t="str">
        <f aca="false">TRIM(IB7)</f>
        <v>Archivo de Trámite de la Administración Desconcentrada de Recaudación de Sonora 3</v>
      </c>
      <c r="IC6" s="19" t="str">
        <f aca="false">TRIM(IC7)</f>
        <v>Archivo de Trámite de la Administración Desconcentrada de Recaudación de Tabasco 1</v>
      </c>
      <c r="ID6" s="19" t="str">
        <f aca="false">TRIM(ID7)</f>
        <v>Archivo de Trámite de la Administración Desconcentrada de Recaudación de Tamaulipas 1</v>
      </c>
      <c r="IE6" s="19" t="str">
        <f aca="false">TRIM(IE7)</f>
        <v>Archivo de Trámite de la Administración Desconcentrada de Recaudación de Tamaulipas 3</v>
      </c>
      <c r="IF6" s="19" t="str">
        <f aca="false">TRIM(IF7)</f>
        <v>Archivo de Trámite de la Administración Desconcentrada de Recaudación de Tamaulipas 4</v>
      </c>
      <c r="IG6" s="19" t="str">
        <f aca="false">TRIM(IG7)</f>
        <v>Archivo de Trámite de la Administración Desconcentrada de Recaudación de Tamaulipas 5</v>
      </c>
      <c r="IH6" s="19" t="str">
        <f aca="false">TRIM(IH7)</f>
        <v>Archivo de Trámite de la Administración Desconcentrada de Recaudación de Tlaxcala 1</v>
      </c>
      <c r="II6" s="19" t="str">
        <f aca="false">TRIM(II7)</f>
        <v>Archivo de Trámite de la Administración Desconcentrada de Recaudación de Veracruz 1</v>
      </c>
      <c r="IJ6" s="19" t="str">
        <f aca="false">TRIM(IJ7)</f>
        <v>Archivo de Trámite de la Administración Desconcentrada de Recaudación de Veracruz 2</v>
      </c>
      <c r="IK6" s="19" t="str">
        <f aca="false">TRIM(IK7)</f>
        <v>Archivo de Trámite de la Administración Desconcentrada de Recaudación de Veracruz 4</v>
      </c>
      <c r="IL6" s="19" t="str">
        <f aca="false">TRIM(IL7)</f>
        <v>Archivo de Trámite de la Administración Desconcentrada de Recaudación de Zacatecas 1</v>
      </c>
      <c r="IM6" s="19" t="str">
        <f aca="false">TRIM(IM7)</f>
        <v>Archivo de Trámite de la Administración Desconcentrada de Recaudación del Distrito Federal 1</v>
      </c>
      <c r="IN6" s="19" t="str">
        <f aca="false">TRIM(IN7)</f>
        <v>Archivo de Trámite de la Administración Desconcentrada de Recaudación del Distrito Federal 2</v>
      </c>
      <c r="IO6" s="19" t="str">
        <f aca="false">TRIM(IO7)</f>
        <v>Archivo de Trámite de la Administración Desconcentrada de Recaudación del Distrito Federal 3</v>
      </c>
      <c r="IP6" s="19" t="str">
        <f aca="false">TRIM(IP7)</f>
        <v>Archivo de Trámite de la Administración Desconcentrada de Recaudación del Distrito Federal 4</v>
      </c>
      <c r="IQ6" s="19" t="str">
        <f aca="false">TRIM(IQ7)</f>
        <v>Archivo de Trámite de la Administración Desconcentrada de Recaudación de Campeche 1</v>
      </c>
      <c r="IR6" s="19" t="str">
        <f aca="false">TRIM(IR7)</f>
        <v>Archivo de Trámite de la Administración Desconcentrada Jurídica de Aguascalientes 1</v>
      </c>
      <c r="IS6" s="19" t="str">
        <f aca="false">TRIM(IS7)</f>
        <v>Archivo de Trámite de la Administración Desconcentrada Jurídica de Baja California 1</v>
      </c>
      <c r="IT6" s="19" t="str">
        <f aca="false">TRIM(IT7)</f>
        <v>Archivo de Trámite de la Administración Desconcentrada Jurídica de Baja California 2</v>
      </c>
      <c r="IU6" s="19" t="str">
        <f aca="false">TRIM(IU7)</f>
        <v>Archivo de Trámite de la Administración Desconcentrada Jurídica de Baja California Sur 1</v>
      </c>
      <c r="IV6" s="19" t="str">
        <f aca="false">TRIM(IV7)</f>
        <v>Archivo de Trámite de la Administración Desconcentrada Jurídica de Campeche 1</v>
      </c>
      <c r="IW6" s="19" t="str">
        <f aca="false">TRIM(IW7)</f>
        <v>Archivo de Trámite de la Administración Desconcentrada Jurídica de Chiapas 1</v>
      </c>
      <c r="IX6" s="19" t="str">
        <f aca="false">TRIM(IX7)</f>
        <v>Archivo de Trámite de la Administración Desconcentrada Jurídica de Chiapas 2</v>
      </c>
      <c r="IY6" s="19" t="str">
        <f aca="false">TRIM(IY7)</f>
        <v>Archivo de Trámite de la Administración Desconcentrada Jurídica de Chihuahua 1</v>
      </c>
      <c r="IZ6" s="19" t="str">
        <f aca="false">TRIM(IZ7)</f>
        <v>Archivo de Trámite de la Administración Desconcentrada Jurídica de Chihuahua 2</v>
      </c>
      <c r="JA6" s="19" t="str">
        <f aca="false">TRIM(JA7)</f>
        <v>Archivo de Trámite de la Administración Desconcentrada Jurídica de Coahuila de Zaragoza 1</v>
      </c>
      <c r="JB6" s="19" t="str">
        <f aca="false">TRIM(JB7)</f>
        <v>Archivo de Trámite de la Administración Desconcentrada Jurídica de Coahuila de Zaragoza 2</v>
      </c>
      <c r="JC6" s="19" t="str">
        <f aca="false">TRIM(JC7)</f>
        <v>Archivo de Trámite de la Administración Desconcentrada Jurídica de Coahuila de Zaragoza 3</v>
      </c>
      <c r="JD6" s="19" t="str">
        <f aca="false">TRIM(JD7)</f>
        <v>Archivo de Trámite de la Administración Desconcentrada Jurídica de Colima 1</v>
      </c>
      <c r="JE6" s="19" t="str">
        <f aca="false">TRIM(JE7)</f>
        <v>Archivo de Trámite de la Administración Desconcentrada Jurídica de Durango 1</v>
      </c>
      <c r="JF6" s="19" t="str">
        <f aca="false">TRIM(JF7)</f>
        <v>Archivo de Trámite de la Administración Desconcentrada Jurídica de Guanajuato 2</v>
      </c>
      <c r="JG6" s="19" t="str">
        <f aca="false">TRIM(JG7)</f>
        <v>Archivo de Trámite de la Administración Desconcentrada Jurídica de Guanajuato 3</v>
      </c>
      <c r="JH6" s="19" t="str">
        <f aca="false">TRIM(JH7)</f>
        <v>Archivo de Trámite de la Administración Desconcentrada Jurídica de Guerrero 1</v>
      </c>
      <c r="JI6" s="19" t="str">
        <f aca="false">TRIM(JI7)</f>
        <v>Archivo de Trámite de la Administración Desconcentrada Jurídica de Hidalgo 1</v>
      </c>
      <c r="JJ6" s="19" t="str">
        <f aca="false">TRIM(JJ7)</f>
        <v>Archivo de Trámite de la Administración Desconcentrada Jurídica de Jalisco 1</v>
      </c>
      <c r="JK6" s="19" t="str">
        <f aca="false">TRIM(JK7)</f>
        <v>Archivo de Trámite de la Administración Desconcentrada Jurídica de Jalisco 2</v>
      </c>
      <c r="JL6" s="19" t="str">
        <f aca="false">TRIM(JL7)</f>
        <v>Archivo de Trámite de la Administración Desconcentrada Jurídica de Jalisco 3</v>
      </c>
      <c r="JM6" s="19" t="str">
        <f aca="false">TRIM(JM7)</f>
        <v>Archivo de Trámite de la Administración Desconcentrada Jurídica de México 1</v>
      </c>
      <c r="JN6" s="19" t="str">
        <f aca="false">TRIM(JN7)</f>
        <v>Archivo de Trámite de la Administración Desconcentrada Jurídica de México 2</v>
      </c>
      <c r="JO6" s="19" t="str">
        <f aca="false">TRIM(JO7)</f>
        <v>Archivo de Trámite de la Administración Desconcentrada Jurídica de Michoacán 1</v>
      </c>
      <c r="JP6" s="19" t="str">
        <f aca="false">TRIM(JP7)</f>
        <v>Archivo de Trámite de la Administración Desconcentrada Jurídica de Morelos 1</v>
      </c>
      <c r="JQ6" s="19" t="str">
        <f aca="false">TRIM(JQ7)</f>
        <v>Archivo de Trámite de la Administración Desconcentrada Jurídica de Nayarit 1</v>
      </c>
      <c r="JR6" s="19" t="str">
        <f aca="false">TRIM(JR7)</f>
        <v>Archivo de Trámite de la Administración Desconcentrada Jurídica de Nuevo León 1</v>
      </c>
      <c r="JS6" s="19" t="str">
        <f aca="false">TRIM(JS7)</f>
        <v>Archivo de Trámite de la Administración Desconcentrada Jurídica de Nuevo León 2</v>
      </c>
      <c r="JT6" s="19" t="str">
        <f aca="false">TRIM(JT7)</f>
        <v>Archivo de Trámite de la Administración Desconcentrada Jurídica de Nuevo León 3</v>
      </c>
      <c r="JU6" s="19" t="str">
        <f aca="false">TRIM(JU7)</f>
        <v>Archivo de Trámite de la Administración Desconcentrada Jurídica de Oaxaca 1</v>
      </c>
      <c r="JV6" s="19" t="str">
        <f aca="false">TRIM(JV7)</f>
        <v>Archivo de Trámite de la Administración Desconcentrada Jurídica de Puebla 1</v>
      </c>
      <c r="JW6" s="19" t="str">
        <f aca="false">TRIM(JW7)</f>
        <v>Archivo de Trámite de la Administración Desconcentrada Jurídica de Puebla 2</v>
      </c>
      <c r="JX6" s="19" t="str">
        <f aca="false">TRIM(JX7)</f>
        <v>Archivo de Trámite de la Administración Desconcentrada Jurídica de Querétaro 1</v>
      </c>
      <c r="JY6" s="19" t="str">
        <f aca="false">TRIM(JY7)</f>
        <v>Archivo de Trámite de la Administración Desconcentrada Jurídica de Quintana Roo 2</v>
      </c>
      <c r="JZ6" s="19" t="str">
        <f aca="false">TRIM(JZ7)</f>
        <v>Archivo de Trámite de la Administración Desconcentrada Jurídica de San Luis Potosí 1</v>
      </c>
      <c r="KA6" s="19" t="str">
        <f aca="false">TRIM(KA7)</f>
        <v>Archivo de Trámite de la Administración Desconcentrada Jurídica de Sinaloa 1</v>
      </c>
      <c r="KB6" s="19" t="str">
        <f aca="false">TRIM(KB7)</f>
        <v>Archivo de Trámite de la Administración Desconcentrada Jurídica de Sinaloa 2</v>
      </c>
      <c r="KC6" s="19" t="str">
        <f aca="false">TRIM(KC7)</f>
        <v>Archivo de Trámite de la Administración Desconcentrada Jurídica de Sonora 1</v>
      </c>
      <c r="KD6" s="19" t="str">
        <f aca="false">TRIM(KD7)</f>
        <v>Archivo de Trámite de la Administración Desconcentrada Jurídica de Sonora 2</v>
      </c>
      <c r="KE6" s="19" t="str">
        <f aca="false">TRIM(KE7)</f>
        <v>Archivo de Trámite de la Administración Desconcentrada Jurídica de Sonora 3</v>
      </c>
      <c r="KF6" s="19" t="str">
        <f aca="false">TRIM(KF7)</f>
        <v>Archivo de Trámite de la Administración Desconcentrada Jurídica de Tabasco 1</v>
      </c>
      <c r="KG6" s="19" t="str">
        <f aca="false">TRIM(KG7)</f>
        <v>Archivo de Trámite de la Administración Desconcentrada Jurídica de Tamaulipas 1</v>
      </c>
      <c r="KH6" s="19" t="str">
        <f aca="false">TRIM(KH7)</f>
        <v>Archivo de Trámite de la Administración Desconcentrada Jurídica de Tamaulipas 3</v>
      </c>
      <c r="KI6" s="19" t="str">
        <f aca="false">TRIM(KI7)</f>
        <v>Archivo de Trámite de la Administración Desconcentrada Jurídica de Tamaulipas 4</v>
      </c>
      <c r="KJ6" s="19" t="str">
        <f aca="false">TRIM(KJ7)</f>
        <v>Archivo de Trámite de la Administración Desconcentrada Jurídica de Tamaulipas 5</v>
      </c>
      <c r="KK6" s="19" t="str">
        <f aca="false">TRIM(KK7)</f>
        <v>Archivo de Trámite de la Administración Desconcentrada Jurídica de Tlaxcala 1</v>
      </c>
      <c r="KL6" s="19" t="str">
        <f aca="false">TRIM(KL7)</f>
        <v>Archivo de Trámite de la Administración Desconcentrada Jurídica de Veracruz 1</v>
      </c>
      <c r="KM6" s="19" t="str">
        <f aca="false">TRIM(KM7)</f>
        <v>Archivo de Trámite de la Administración Desconcentrada Jurídica de Veracruz 2</v>
      </c>
      <c r="KN6" s="19" t="str">
        <f aca="false">TRIM(KN7)</f>
        <v>Archivo de Trámite de la Administración Desconcentrada Jurídica de Veracruz 4</v>
      </c>
      <c r="KO6" s="19" t="str">
        <f aca="false">TRIM(KO7)</f>
        <v>Archivo de Trámite de la Administración Desconcentrada Jurídica de Yucatán 1</v>
      </c>
      <c r="KP6" s="19" t="str">
        <f aca="false">TRIM(KP7)</f>
        <v>Archivo de Trámite de la Administración Desconcentrada Jurídica de Zacatecas 1</v>
      </c>
      <c r="KQ6" s="19" t="str">
        <f aca="false">TRIM(KQ7)</f>
        <v>Archivo de Trámite de la Administración Desconcentrada Jurídica del Distrito Federal 1</v>
      </c>
      <c r="KR6" s="19" t="str">
        <f aca="false">TRIM(KR7)</f>
        <v>Archivo de Trámite de la Administración Desconcentrada Jurídica del Distrito Federal 2</v>
      </c>
      <c r="KS6" s="19" t="str">
        <f aca="false">TRIM(KS7)</f>
        <v>Archivo de Trámite de la Administración Desconcentrada Jurídica del Distrito Federal 3</v>
      </c>
      <c r="KT6" s="19" t="str">
        <f aca="false">TRIM(KT7)</f>
        <v>Archivo de Trámite de la Administración Desconcentrada Jurídica del Distrito Federal 4</v>
      </c>
      <c r="KU6" s="19" t="str">
        <f aca="false">TRIM(KU7)</f>
        <v>Archivo de Trámite de la Administración Desconcentrada Servicios al Contribuyente de Aguascalientes 1</v>
      </c>
      <c r="KV6" s="19" t="str">
        <f aca="false">TRIM(KV7)</f>
        <v>Archivo de Trámite de la Administración Desconcentrada Servicios al Contribuyente de Baja California 1</v>
      </c>
      <c r="KW6" s="19" t="str">
        <f aca="false">TRIM(KW7)</f>
        <v>Archivo de Trámite de la Administración Desconcentrada Servicios al Contribuyente de Baja California 2</v>
      </c>
      <c r="KX6" s="19" t="str">
        <f aca="false">TRIM(KX7)</f>
        <v>Archivo de Trámite de la Administración Desconcentrada Servicios al Contribuyente de Baja California Sur 1</v>
      </c>
      <c r="KY6" s="19" t="str">
        <f aca="false">TRIM(KY7)</f>
        <v>Archivo de Trámite de la Administración Desconcentrada Servicios al Contribuyente de Campeche 1</v>
      </c>
      <c r="KZ6" s="19" t="str">
        <f aca="false">TRIM(KZ7)</f>
        <v>Archivo de Trámite de la Administración Desconcentrada Servicios al Contribuyente de Chiapas 1</v>
      </c>
      <c r="LA6" s="19" t="str">
        <f aca="false">TRIM(LA7)</f>
        <v>Archivo de Trámite de la Administración Desconcentrada Servicios al Contribuyente de Chiapas 2</v>
      </c>
      <c r="LB6" s="19" t="str">
        <f aca="false">TRIM(LB7)</f>
        <v>Archivo de Trámite de la Administración Desconcentrada Servicios al Contribuyente de Chihuahua 1</v>
      </c>
      <c r="LC6" s="19" t="str">
        <f aca="false">TRIM(LC7)</f>
        <v>Archivo de Trámite de la Administración Desconcentrada Servicios al Contribuyente de Chihuahua 2</v>
      </c>
      <c r="LD6" s="19" t="str">
        <f aca="false">TRIM(LD7)</f>
        <v>Archivo de Trámite de la Administración Desconcentrada Servicios al Contribuyente de Coahuila de Zaragoza 1</v>
      </c>
      <c r="LE6" s="19" t="str">
        <f aca="false">TRIM(LE7)</f>
        <v>Archivo de Trámite de la Administración Desconcentrada Servicios al Contribuyente de Coahuila de Zaragoza 2</v>
      </c>
      <c r="LF6" s="19" t="str">
        <f aca="false">TRIM(LF7)</f>
        <v>Archivo de Trámite de la Administración Desconcentrada Servicios al Contribuyente de Coahuila de Zaragoza 3</v>
      </c>
      <c r="LG6" s="19" t="str">
        <f aca="false">TRIM(LG7)</f>
        <v>Archivo de Trámite de la Administración Desconcentrada Servicios al Contribuyente de Colima 1</v>
      </c>
      <c r="LH6" s="19" t="str">
        <f aca="false">TRIM(LH7)</f>
        <v>Archivo de Trámite de la Administración Desconcentrada Servicios al Contribuyente de Durango 1</v>
      </c>
      <c r="LI6" s="19" t="str">
        <f aca="false">TRIM(LI7)</f>
        <v>Archivo de Trámite de la Administración Desconcentrada Servicios al Contribuyente de Guanajuato 2</v>
      </c>
      <c r="LJ6" s="19" t="str">
        <f aca="false">TRIM(LJ7)</f>
        <v>Archivo de Trámite de la Administración Desconcentrada Servicios al Contribuyente de Guanajuato 3</v>
      </c>
      <c r="LK6" s="19" t="str">
        <f aca="false">TRIM(LK7)</f>
        <v>Archivo de Trámite de la Administración Desconcentrada Servicios al Contribuyente de Guerrero 1</v>
      </c>
      <c r="LL6" s="19" t="str">
        <f aca="false">TRIM(LL7)</f>
        <v>Archivo de Trámite de la Administración Desconcentrada Servicios al Contribuyente de Hidalgo 1</v>
      </c>
      <c r="LM6" s="19" t="str">
        <f aca="false">TRIM(LM7)</f>
        <v>Archivo de Trámite de la Administración Desconcentrada Servicios al Contribuyente de Jalisco 1</v>
      </c>
      <c r="LN6" s="19" t="str">
        <f aca="false">TRIM(LN7)</f>
        <v>Archivo de Trámite de la Administración Desconcentrada Servicios al Contribuyente de Jalisco 2</v>
      </c>
      <c r="LO6" s="19" t="str">
        <f aca="false">TRIM(LO7)</f>
        <v>Archivo de Trámite de la Administración Desconcentrada Servicios al Contribuyente de Jalisco 3</v>
      </c>
      <c r="LP6" s="19" t="str">
        <f aca="false">TRIM(LP7)</f>
        <v>Archivo de Trámite de la Administración Desconcentrada Servicios al Contribuyente de México 1</v>
      </c>
      <c r="LQ6" s="19" t="str">
        <f aca="false">TRIM(LQ7)</f>
        <v>Archivo de Trámite de la Administración Desconcentrada Servicios al Contribuyente de México 2</v>
      </c>
      <c r="LR6" s="19" t="str">
        <f aca="false">TRIM(LR7)</f>
        <v>Archivo de Trámite de la Administración Desconcentrada Servicios al Contribuyente de Michoacán 1</v>
      </c>
      <c r="LS6" s="19" t="str">
        <f aca="false">TRIM(LS7)</f>
        <v>Archivo de Trámite de la Administración Desconcentrada Servicios al Contribuyente de Morelos 1</v>
      </c>
      <c r="LT6" s="19" t="str">
        <f aca="false">TRIM(LT7)</f>
        <v>Archivo de Trámite de la Administración Desconcentrada Servicios al Contribuyente de Nayarit 1</v>
      </c>
      <c r="LU6" s="19" t="str">
        <f aca="false">TRIM(LU7)</f>
        <v>Archivo de Trámite de la Administración Desconcentrada Servicios al Contribuyente de Nuevo León 1</v>
      </c>
      <c r="LV6" s="19" t="str">
        <f aca="false">TRIM(LV7)</f>
        <v>Archivo de Trámite de la Administración Desconcentrada Servicios al Contribuyente de Nuevo León 2</v>
      </c>
      <c r="LW6" s="19" t="str">
        <f aca="false">TRIM(LW7)</f>
        <v>Archivo de Trámite de la Administración Desconcentrada Servicios al Contribuyente de Nuevo León 3</v>
      </c>
      <c r="LX6" s="19" t="str">
        <f aca="false">TRIM(LX7)</f>
        <v>Archivo de Trámite de la Administración Desconcentrada Servicios al Contribuyente de Oaxaca 1</v>
      </c>
      <c r="LY6" s="19" t="str">
        <f aca="false">TRIM(LY7)</f>
        <v>Archivo de Trámite de la Administración Desconcentrada Servicios al Contribuyente de Puebla 1</v>
      </c>
      <c r="LZ6" s="19" t="str">
        <f aca="false">TRIM(LZ7)</f>
        <v>Archivo de Trámite de la Administración Desconcentrada Servicios al Contribuyente de Puebla 2</v>
      </c>
      <c r="MA6" s="19" t="str">
        <f aca="false">TRIM(MA7)</f>
        <v>Archivo de Trámite de la Administración Desconcentrada Servicios al Contribuyente de Querétaro 1</v>
      </c>
      <c r="MB6" s="19" t="str">
        <f aca="false">TRIM(MB7)</f>
        <v>Archivo de Trámite de la Administración Desconcentrada Servicios al Contribuyente de Quintana Roo 2</v>
      </c>
      <c r="MC6" s="19" t="str">
        <f aca="false">TRIM(MC7)</f>
        <v>Archivo de Trámite de la Administración Desconcentrada Servicios al Contribuyente de San Luis Potosí 1</v>
      </c>
      <c r="MD6" s="19" t="str">
        <f aca="false">TRIM(MD7)</f>
        <v>Archivo de Trámite de la Administración Desconcentrada Servicios al Contribuyente de Sinaloa 1</v>
      </c>
      <c r="ME6" s="19" t="str">
        <f aca="false">TRIM(ME7)</f>
        <v>Archivo de Trámite de la Administración Desconcentrada Servicios al Contribuyente de Sinaloa 2</v>
      </c>
      <c r="MF6" s="19" t="str">
        <f aca="false">TRIM(MF7)</f>
        <v>Archivo de Trámite de la Administración Desconcentrada Servicios al Contribuyente de Sonora 1</v>
      </c>
      <c r="MG6" s="19" t="str">
        <f aca="false">TRIM(MG7)</f>
        <v>Archivo de Trámite de la Administración Desconcentrada Servicios al Contribuyente de Sonora 2</v>
      </c>
      <c r="MH6" s="19" t="str">
        <f aca="false">TRIM(MH7)</f>
        <v>Archivo de Trámite de la Administración Desconcentrada Servicios al Contribuyente de Sonora 3</v>
      </c>
      <c r="MI6" s="19" t="str">
        <f aca="false">TRIM(MI7)</f>
        <v>Archivo de Trámite de la Administración Desconcentrada Servicios al Contribuyente de Tabasco 1</v>
      </c>
      <c r="MJ6" s="19" t="str">
        <f aca="false">TRIM(MJ7)</f>
        <v>Archivo de Trámite de la Administración Desconcentrada Servicios al Contribuyente de Tamaulipas 1</v>
      </c>
      <c r="MK6" s="19" t="str">
        <f aca="false">TRIM(MK7)</f>
        <v>Archivo de Trámite de la Administración Desconcentrada Servicios al Contribuyente de Tamaulipas 3</v>
      </c>
      <c r="ML6" s="19" t="str">
        <f aca="false">TRIM(ML7)</f>
        <v>Archivo de Trámite de la Administración Desconcentrada Servicios al Contribuyente de Tamaulipas 4</v>
      </c>
      <c r="MM6" s="19" t="str">
        <f aca="false">TRIM(MM7)</f>
        <v>Archivo de Trámite de la Administración Desconcentrada Servicios al Contribuyente de Tamaulipas 5</v>
      </c>
      <c r="MN6" s="19" t="str">
        <f aca="false">TRIM(MN7)</f>
        <v>Archivo de Trámite de la Administración Desconcentrada Servicios al Contribuyente de Tlaxcala 1</v>
      </c>
      <c r="MO6" s="19" t="str">
        <f aca="false">TRIM(MO7)</f>
        <v>Archivo de Trámite de la Administración Desconcentrada Servicios al Contribuyente de Veracruz 1</v>
      </c>
      <c r="MP6" s="19" t="str">
        <f aca="false">TRIM(MP7)</f>
        <v>Archivo de Trámite de la Administración Desconcentrada Servicios al Contribuyente de Veracruz 2</v>
      </c>
      <c r="MQ6" s="19" t="str">
        <f aca="false">TRIM(MQ7)</f>
        <v>Archivo de Trámite de la Administración Desconcentrada Servicios al Contribuyente de Veracruz 4</v>
      </c>
      <c r="MR6" s="19" t="str">
        <f aca="false">TRIM(MR7)</f>
        <v>Archivo de Trámite de la Administración Desconcentrada Servicios al Contribuyente de Yucatán 1</v>
      </c>
      <c r="MS6" s="19" t="str">
        <f aca="false">TRIM(MS7)</f>
        <v>Archivo de Trámite de la Administración Desconcentrada Servicios al Contribuyente de Zacatecas 1</v>
      </c>
      <c r="MT6" s="19" t="str">
        <f aca="false">TRIM(MT7)</f>
        <v>Archivo de Trámite de la Administración Desconcentrada Servicios al Contribuyente del Distrito Federal 1</v>
      </c>
      <c r="MU6" s="19" t="str">
        <f aca="false">TRIM(MU7)</f>
        <v>Archivo de Trámite de la Administración Desconcentrada Servicios al Contribuyente del Distrito Federal 2</v>
      </c>
      <c r="MV6" s="19" t="str">
        <f aca="false">TRIM(MV7)</f>
        <v>Archivo de Trámite de la Administración Desconcentrada Servicios al Contribuyente del Distrito Federal 3</v>
      </c>
      <c r="MW6" s="19" t="str">
        <f aca="false">TRIM(MW7)</f>
        <v>Archivo de Trámite de la Administración Desconcentrada Servicios al Contribuyente del Distrito Federal 4</v>
      </c>
      <c r="MX6" s="19" t="str">
        <f aca="false">TRIM(MX7)</f>
        <v>Archivo de Trámite de la Administración General de Comunicaciones y Tecnologías de la Información</v>
      </c>
      <c r="MY6" s="19" t="str">
        <f aca="false">TRIM(MY7)</f>
        <v>Archivo de Trámite de la Administración General de Grandes Contribuyentes</v>
      </c>
      <c r="MZ6" s="19" t="str">
        <f aca="false">TRIM(MZ7)</f>
        <v>Archivo de Trámite de la Administración General de Auditoría de Comercio Exterior</v>
      </c>
      <c r="NA6" s="19" t="str">
        <f aca="false">TRIM(NA7)</f>
        <v>Archivo de Trámite de la Administración General de Auditoría Fiscal Federal</v>
      </c>
      <c r="NB6" s="19" t="str">
        <f aca="false">TRIM(NB7)</f>
        <v>Archivo de Trámite de la Administración General de Planeación</v>
      </c>
      <c r="NC6" s="19" t="str">
        <f aca="false">TRIM(NC7)</f>
        <v>Archivo de Trámite de la Administración General de Hidrocarburos</v>
      </c>
      <c r="ND6" s="19" t="str">
        <f aca="false">TRIM(ND7)</f>
        <v>Archivo de trámite de la Aduana de Acapulco</v>
      </c>
      <c r="NE6" s="19" t="str">
        <f aca="false">TRIM(NE7)</f>
        <v>Archivo de trámite de la Aduana de Agua Prieta</v>
      </c>
      <c r="NF6" s="19" t="str">
        <f aca="false">TRIM(NF7)</f>
        <v>Archivo de trámite de la Aduana de Aguascalientes</v>
      </c>
      <c r="NG6" s="19" t="str">
        <f aca="false">TRIM(NG7)</f>
        <v>Archivo de trámite de la Aduana de Aguascalientes Sección Aduanera SLP</v>
      </c>
      <c r="NH6" s="19" t="str">
        <f aca="false">TRIM(NH7)</f>
        <v>Archivo de trámite de la Aduana de Aguascalientes Sección Aduanera Zac.</v>
      </c>
      <c r="NI6" s="19" t="str">
        <f aca="false">TRIM(NI7)</f>
        <v>Archivo de trámite de la Aduana de AICM Ciudad de México</v>
      </c>
      <c r="NJ6" s="19" t="str">
        <f aca="false">TRIM(NJ7)</f>
        <v>Archivo de trámite de la Aduana de Altamira Tamaulipas</v>
      </c>
      <c r="NK6" s="19" t="str">
        <f aca="false">TRIM(NK7)</f>
        <v>Archivo de trámite de la Aduana de Cancún Quintana Roo</v>
      </c>
      <c r="NL6" s="19" t="str">
        <f aca="false">TRIM(NL7)</f>
        <v>Archivo de trámite de la Aduana de Cihuahua Chihuahua</v>
      </c>
      <c r="NM6" s="19" t="str">
        <f aca="false">TRIM(NM7)</f>
        <v>Archivo de trámite de la Aduana de Ciudad Acuña Coahuila de Zaragoza</v>
      </c>
      <c r="NN6" s="19" t="str">
        <f aca="false">TRIM(NN7)</f>
        <v>Archivo de trámite de la Aduana de Ciudad Camargo Tamaulipas</v>
      </c>
      <c r="NO6" s="19" t="str">
        <f aca="false">TRIM(NO7)</f>
        <v>Archivo de trámite de la Aduana de Ciudad del Carmen Campeche</v>
      </c>
      <c r="NP6" s="19" t="str">
        <f aca="false">TRIM(NP7)</f>
        <v>Archivo de trámite de la Aduana de Ciudad Hidalgo Suichate Chiapas</v>
      </c>
      <c r="NQ6" s="19" t="str">
        <f aca="false">TRIM(NQ7)</f>
        <v>Archivo de trámite de la Aduana de Ciudad Juárez Chihuahua</v>
      </c>
      <c r="NR6" s="19" t="str">
        <f aca="false">TRIM(NR7)</f>
        <v>Archivo de trámite de la Aduana de Ciudad Miguel Alemán Tamaulipas</v>
      </c>
      <c r="NS6" s="19" t="str">
        <f aca="false">TRIM(NS7)</f>
        <v>Archivo de trámite de la Aduana de Ciudad Reynosa Tamaulipas</v>
      </c>
      <c r="NT6" s="19" t="str">
        <f aca="false">TRIM(NT7)</f>
        <v>Archivo de trámite de la Aduana de Coatzacoalcos Veracruz</v>
      </c>
      <c r="NU6" s="19" t="str">
        <f aca="false">TRIM(NU7)</f>
        <v>Archivo de trámite de la Aduana de Colombia Anáhuac Nuevo León</v>
      </c>
      <c r="NV6" s="19" t="str">
        <f aca="false">TRIM(NV7)</f>
        <v>Archivo de trámite de la Aduana de Dos Bocas Tabasco</v>
      </c>
      <c r="NW6" s="19" t="str">
        <f aca="false">TRIM(NW7)</f>
        <v>Archivo de trámite de la Aduana de Ensenada BC</v>
      </c>
      <c r="NX6" s="19" t="str">
        <f aca="false">TRIM(NX7)</f>
        <v>Archivo de trámite de la Aduana de Guadalajara</v>
      </c>
      <c r="NY6" s="19" t="str">
        <f aca="false">TRIM(NY7)</f>
        <v>Archivo de trámite de la Aduana de Guanajuato Silao de la Victoria</v>
      </c>
      <c r="NZ6" s="19" t="str">
        <f aca="false">TRIM(NZ7)</f>
        <v>Archivo de trámite de la Aduana de Guaymas Sonora</v>
      </c>
      <c r="OA6" s="19" t="str">
        <f aca="false">TRIM(OA7)</f>
        <v>Archivo de trámite de la Aduana de La Paz BCS</v>
      </c>
      <c r="OB6" s="19" t="str">
        <f aca="false">TRIM(OB7)</f>
        <v>Archivo de trámite de la Aduana de Lázaro Cárdenas Michoacán</v>
      </c>
      <c r="OC6" s="19" t="str">
        <f aca="false">TRIM(OC7)</f>
        <v>Archivo de trámite de la Aduana de Manzanillo Colima</v>
      </c>
      <c r="OD6" s="19" t="str">
        <f aca="false">TRIM(OD7)</f>
        <v>Archivo de trámite de la Aduana de Matamoros Tamaulipas</v>
      </c>
      <c r="OE6" s="19" t="str">
        <f aca="false">TRIM(OE7)</f>
        <v>Archivo de trámite de la Aduana de Mazatlán Sinaloa</v>
      </c>
      <c r="OF6" s="19" t="str">
        <f aca="false">TRIM(OF7)</f>
        <v>Archivo de trámite de la Aduana de Mexicali Baja California</v>
      </c>
      <c r="OG6" s="19" t="str">
        <f aca="false">TRIM(OG7)</f>
        <v>Archivo de trámite de la Aduana de México</v>
      </c>
      <c r="OH6" s="19" t="str">
        <f aca="false">TRIM(OH7)</f>
        <v>Archivo de trámite de la Aduana de Monterrey Gral. Escobedo Nuevo León</v>
      </c>
      <c r="OI6" s="19" t="str">
        <f aca="false">TRIM(OI7)</f>
        <v>Archivo de trámite de la Aduana de Naco Sonora</v>
      </c>
      <c r="OJ6" s="19" t="str">
        <f aca="false">TRIM(OJ7)</f>
        <v>Archivo de trámite de la Aduana de Nogales Sonora</v>
      </c>
      <c r="OK6" s="19" t="str">
        <f aca="false">TRIM(OK7)</f>
        <v>Archivo de trámite de la Aduana de Nuevo Laredo Tamaulipas</v>
      </c>
      <c r="OL6" s="19" t="str">
        <f aca="false">TRIM(OL7)</f>
        <v>Archivo de trámite de la Aduana de Ojinaga Chihuahua</v>
      </c>
      <c r="OM6" s="19" t="str">
        <f aca="false">TRIM(OM7)</f>
        <v>Archivo de trámite de la Aduana de Piedras Negras Coahuila de Zaragoza</v>
      </c>
      <c r="ON6" s="19" t="str">
        <f aca="false">TRIM(ON7)</f>
        <v>Archivo de trámite de la Aduana de Progreso Yucatán</v>
      </c>
      <c r="OO6" s="19" t="str">
        <f aca="false">TRIM(OO7)</f>
        <v>Archivo de trámite de la Aduana de Puebla</v>
      </c>
      <c r="OP6" s="19" t="str">
        <f aca="false">TRIM(OP7)</f>
        <v>Archivo de trámite de la Aduana de Puerto Palomas Chihuahua</v>
      </c>
      <c r="OQ6" s="19" t="str">
        <f aca="false">TRIM(OQ7)</f>
        <v>Archivo de trámite de la Aduana de Querétaro Colón</v>
      </c>
      <c r="OR6" s="19" t="str">
        <f aca="false">TRIM(OR7)</f>
        <v>Archivo de trámite de la Aduana de Salina Cruz Oaxaca</v>
      </c>
      <c r="OS6" s="19" t="str">
        <f aca="false">TRIM(OS7)</f>
        <v>Archivo de trámite de la Aduana de San Luis Río Colorado Sonora</v>
      </c>
      <c r="OT6" s="19" t="str">
        <f aca="false">TRIM(OT7)</f>
        <v>Archivo de trámite de la Aduana de Sonoyta Sonora</v>
      </c>
      <c r="OU6" s="19" t="str">
        <f aca="false">TRIM(OU7)</f>
        <v>Archivo de trámite de la Aduana de Subteniente López Quintana Roo</v>
      </c>
      <c r="OV6" s="19" t="str">
        <f aca="false">TRIM(OV7)</f>
        <v>Archivo de trámite de la Aduana de Tampico Tamaulipas</v>
      </c>
      <c r="OW6" s="19" t="str">
        <f aca="false">TRIM(OW7)</f>
        <v>Archivo de trámite de la Aduana de Tecate Baja California</v>
      </c>
      <c r="OX6" s="19" t="str">
        <f aca="false">TRIM(OX7)</f>
        <v>Archivo de trámite de la Aduana de Tijuana Baja California</v>
      </c>
      <c r="OY6" s="19" t="str">
        <f aca="false">TRIM(OY7)</f>
        <v>Archivo de trámite de la Aduana de Toluca Estado de México</v>
      </c>
      <c r="OZ6" s="19" t="str">
        <f aca="false">TRIM(OZ7)</f>
        <v>Archivo de trámite de la Aduana de Torreón Coahuila de Zaragoza</v>
      </c>
      <c r="PA6" s="19" t="str">
        <f aca="false">TRIM(PA7)</f>
        <v>Archivo de trámite de la Aduana de Tuxpan Veracruz</v>
      </c>
      <c r="PB6" s="19" t="str">
        <f aca="false">TRIM(PB7)</f>
        <v>Archivo de trámite de la Aduana de Veracruz</v>
      </c>
      <c r="PC6" s="19" t="str">
        <f aca="false">TRIM(PC7)</f>
        <v>Archivo de Trámite del Módulo de Recursos y Servicios de Saltillo</v>
      </c>
      <c r="PD6" s="19" t="str">
        <f aca="false">TRIM(PD7)</f>
        <v>Archivo de Trámite de la Coordinación de Evaluación de Comunicaciones y Tecnologías de la información</v>
      </c>
      <c r="PE6" s="19" t="str">
        <f aca="false">TRIM(PE7)</f>
        <v>Archivo de Trámite de la Coordinación de Procedimientos Penales</v>
      </c>
      <c r="PF6" s="19" t="str">
        <f aca="false">TRIM(PF7)</f>
        <v>Archivo de Trámite de la Subadministración de Apoyo Desconcentrado de Comunicaciones y Tecnologías de la Información de Aguascalientes 1</v>
      </c>
      <c r="PG6" s="19" t="str">
        <f aca="false">TRIM(PG7)</f>
        <v>Archivo de Trámite de la Subadministración de Apoyo Desconcentrado de Comunicaciones y Tecnologías de la Información de Baja California 2 Tijuana</v>
      </c>
      <c r="PH6" s="19" t="str">
        <f aca="false">TRIM(PH7)</f>
        <v>Archivo de Trámite de la Subadministración de Apoyo Desconcentrado de Comunicaciones y Tecnologías de la Información de Baja California Sur 1 La Paz</v>
      </c>
      <c r="PI6" s="19" t="str">
        <f aca="false">TRIM(PI7)</f>
        <v>Archivo de Trámite de la Subadministración de Apoyo Desconcentrado de Comunicaciones y Tecnologías de la Información de Campeche 1 Campeche</v>
      </c>
      <c r="PJ6" s="19" t="str">
        <f aca="false">TRIM(PJ7)</f>
        <v>Archivo de Trámite de la Subadministración de Apoyo Desconcentrado de Comunicaciones y Tecnologías de la Información de Chiapas 1 Tuxtla Gutiérrez</v>
      </c>
      <c r="PK6" s="19" t="str">
        <f aca="false">TRIM(PK7)</f>
        <v>Archivo de Trámite de la Subadministración de Apoyo Desconcentrado de Comunicaciones y Tecnologías de la Información de Chiapas 2 Tapachula</v>
      </c>
      <c r="PL6" s="19" t="str">
        <f aca="false">TRIM(PL7)</f>
        <v>Archivo de Trámite de la Subadministración de Apoyo Desconcentrado de Comunicaciones y Tecnologías de la Información de Chihuahua 1 Chihuahua</v>
      </c>
      <c r="PM6" s="19" t="str">
        <f aca="false">TRIM(PM7)</f>
        <v>Archivo de Trámite de la Subadministración de Apoyo Desconcentrado de Comunicaciones y Tecnologías de la Información de Chihuahua 2 Cd. Juárez</v>
      </c>
      <c r="PN6" s="19" t="str">
        <f aca="false">TRIM(PN7)</f>
        <v>Archivo de Trámite de la Subadministración de Apoyo Desconcentrado de Comunicaciones y Tecnologías de la Información de Coahuila de Zaragoza 1 Saltillo</v>
      </c>
      <c r="PO6" s="19" t="str">
        <f aca="false">TRIM(PO7)</f>
        <v>Archivo de Trámite de la Subadministración de Apoyo Desconcentrado de Comunicaciones y Tecnologías de la Información de Coahuila de Zaragoza 2 Torreón</v>
      </c>
      <c r="PP6" s="19" t="str">
        <f aca="false">TRIM(PP7)</f>
        <v>Archivo de Trámite de la Subadministración de Apoyo Desconcentrado de Comunicaciones y Tecnologías de la Información de Colima 1 Colima</v>
      </c>
      <c r="PQ6" s="19" t="str">
        <f aca="false">TRIM(PQ7)</f>
        <v>Archivo de Trámite de la Subadministración de Apoyo Desconcentrado de Comunicaciones y Tecnologías de la Información de CTI 2</v>
      </c>
      <c r="PR6" s="19" t="str">
        <f aca="false">TRIM(PR7)</f>
        <v>Archivo de Trámite de la Subadministración de Apoyo Desconcentrado de Comunicaciones y Tecnologías de la Información de Durango 1 Durango</v>
      </c>
      <c r="PS6" s="19" t="str">
        <f aca="false">TRIM(PS7)</f>
        <v>Archivo de Trámite de la Subadministración de Apoyo Desconcentrado de Comunicaciones y Tecnologías de la Información de Guanajuato 2 León</v>
      </c>
      <c r="PT6" s="19" t="str">
        <f aca="false">TRIM(PT7)</f>
        <v>Archivo de Trámite de la Subadministración de Apoyo Desconcentrado de Comunicaciones y Tecnologías de la Información de Guanajuato 3 Celaya</v>
      </c>
      <c r="PU6" s="19" t="str">
        <f aca="false">TRIM(PU7)</f>
        <v>Archivo de Trámite de la Subadministración de Apoyo Desconcentrado de Comunicaciones y Tecnologías de la Información de Guerrero 1 Acapulco</v>
      </c>
      <c r="PV6" s="19" t="str">
        <f aca="false">TRIM(PV7)</f>
        <v>Archivo de Trámite de la Subadministración de Apoyo Desconcentrado de Comunicaciones y Tecnologías de la Información de Hidalgo 1 Pachuca</v>
      </c>
      <c r="PW6" s="19" t="str">
        <f aca="false">TRIM(PW7)</f>
        <v>Archivo de Trámite de la Subadministración de Apoyo Desconcentrado de Comunicaciones y Tecnologías de la Información de Jalisco 1 Guadalajara</v>
      </c>
      <c r="PX6" s="19" t="str">
        <f aca="false">TRIM(PX7)</f>
        <v>Archivo de Trámite de la Subadministración de Apoyo Desconcentrado de Comunicaciones y Tecnologías de la Información de Jalisco 2 Guadalajara Sur</v>
      </c>
      <c r="PY6" s="19" t="str">
        <f aca="false">TRIM(PY7)</f>
        <v>Archivo de Trámite de la Subadministración de Apoyo Desconcentrado de Comunicaciones y Tecnologías de la Información de Jalisco 3 Zapopan</v>
      </c>
      <c r="PZ6" s="19" t="str">
        <f aca="false">TRIM(PZ7)</f>
        <v>Archivo de Trámite de la Subadministración de Apoyo Desconcentrado de Comunicaciones y Tecnologías de la Información de la Aduana de Acapulco</v>
      </c>
      <c r="QA6" s="19" t="str">
        <f aca="false">TRIM(QA7)</f>
        <v>Archivo de Trámite de la Subadministración de Apoyo Desconcentrado de Comunicaciones y Tecnologías de la Información de la Aduana de Agua Prieta</v>
      </c>
      <c r="QB6" s="19" t="str">
        <f aca="false">TRIM(QB7)</f>
        <v>Archivo de Trámite de la Subadministración de Apoyo Desconcentrado de Comunicaciones y Tecnologías de la Información de la Aduana de Altamira</v>
      </c>
      <c r="QC6" s="19" t="str">
        <f aca="false">TRIM(QC7)</f>
        <v>Archivo de Trámite de la Subadministración de Apoyo Desconcentrado de Comunicaciones y Tecnologías de la Información de la Aduana de Baja California 1 Mexicali</v>
      </c>
      <c r="QD6" s="19" t="str">
        <f aca="false">TRIM(QD7)</f>
        <v>Archivo de Trámite de la Subadministración de Apoyo Desconcentrado de Comunicaciones y Tecnologías de la Información de la Aduana de Cancún</v>
      </c>
      <c r="QE6" s="19" t="str">
        <f aca="false">TRIM(QE7)</f>
        <v>Archivo de Trámite de la Subadministración de Apoyo Desconcentrado de Comunicaciones y Tecnologías de la Información de la Aduana de Chihuahua</v>
      </c>
      <c r="QF6" s="19" t="str">
        <f aca="false">TRIM(QF7)</f>
        <v>Archivo de Trámite de la Subadministración de Apoyo Desconcentrado de Comunicaciones y Tecnologías de la Información de la Aduana de Ciudad Acuña</v>
      </c>
      <c r="QG6" s="19" t="str">
        <f aca="false">TRIM(QG7)</f>
        <v>Archivo de Trámite de la Subadministración de Apoyo Desconcentrado de Comunicaciones y Tecnologías de la Información de la Aduana de Ciudad Camargo</v>
      </c>
      <c r="QH6" s="19" t="str">
        <f aca="false">TRIM(QH7)</f>
        <v>Archivo de Trámite de la Subadministración de Apoyo Desconcentrado de Comunicaciones y Tecnologías de la Información de la Aduana de Ciudad Hidalgo</v>
      </c>
      <c r="QI6" s="19" t="str">
        <f aca="false">TRIM(QI7)</f>
        <v>Archivo de Trámite de la Subadministración de Apoyo Desconcentrado de Comunicaciones y Tecnologías de la Información de la Aduana de Ciudad Juárez</v>
      </c>
      <c r="QJ6" s="19" t="str">
        <f aca="false">TRIM(QJ7)</f>
        <v>Archivo de Trámite de la Subadministración de Apoyo Desconcentrado de Comunicaciones y Tecnologías de la Información de la Aduana de Ciudad Miguel Alemán</v>
      </c>
      <c r="QK6" s="19" t="str">
        <f aca="false">TRIM(QK7)</f>
        <v>Archivo de Trámite de la Subadministración de Apoyo Desconcentrado de Comunicaciones y Tecnologías de la Información de la Aduana de Ciudad Reynosa</v>
      </c>
      <c r="QL6" s="19" t="str">
        <f aca="false">TRIM(QL7)</f>
        <v>Archivo de Trámite de la Subadministración de Apoyo Desconcentrado de Comunicaciones y Tecnologías de la Información de la Aduana de Coatzacoalcos</v>
      </c>
      <c r="QM6" s="19" t="str">
        <f aca="false">TRIM(QM7)</f>
        <v>Archivo de Trámite de la Subadministración de Apoyo Desconcentrado de Comunicaciones y Tecnologías de la Información de la Aduana de Colombia</v>
      </c>
      <c r="QN6" s="19" t="str">
        <f aca="false">TRIM(QN7)</f>
        <v>Archivo de Trámite de la Subadministración de Apoyo Desconcentrado de Comunicaciones y Tecnologías de la Información de la Aduana de Dos Bocas</v>
      </c>
      <c r="QO6" s="19" t="str">
        <f aca="false">TRIM(QO7)</f>
        <v>Archivo de Trámite de la Subadministración de Apoyo Desconcentrado de Comunicaciones y Tecnologías de la Información de la Aduana de Ensenada</v>
      </c>
      <c r="QP6" s="19" t="str">
        <f aca="false">TRIM(QP7)</f>
        <v>Archivo de Trámite de la Subadministración de Apoyo Desconcentrado de Comunicaciones y Tecnologías de la Información de la Aduana de Guadalajara</v>
      </c>
      <c r="QQ6" s="19" t="str">
        <f aca="false">TRIM(QQ7)</f>
        <v>Archivo de Trámite de la Subadministración de Apoyo Desconcentrado de Comunicaciones y Tecnologías de la Información de la Aduana de Guanajuato</v>
      </c>
      <c r="QR6" s="19" t="str">
        <f aca="false">TRIM(QR7)</f>
        <v>Archivo de Trámite de la Subadministración de Apoyo Desconcentrado de Comunicaciones y Tecnologías de la Información de la Aduana de Guaymas</v>
      </c>
      <c r="QS6" s="19" t="str">
        <f aca="false">TRIM(QS7)</f>
        <v>Archivo de Trámite de la Subadministración de Apoyo Desconcentrado de Comunicaciones y Tecnologías de la Información de la Aduana de La Paz</v>
      </c>
      <c r="QT6" s="19" t="str">
        <f aca="false">TRIM(QT7)</f>
        <v>Archivo de Trámite de la Subadministración de Apoyo Desconcentrado de Comunicaciones y Tecnologías de la Información de la Aduana de Lázaro Cárdenas</v>
      </c>
      <c r="QU6" s="19" t="str">
        <f aca="false">TRIM(QU7)</f>
        <v>Archivo de Trámite de la Subadministración de Apoyo Desconcentrado de Comunicaciones y Tecnologías de la Información de la Aduana de Manzanillo</v>
      </c>
      <c r="QV6" s="19" t="str">
        <f aca="false">TRIM(QV7)</f>
        <v>Archivo de Trámite de la Subadministración de Apoyo Desconcentrado de Comunicaciones y Tecnologías de la Información de la Aduana de Matamoros</v>
      </c>
      <c r="QW6" s="19" t="str">
        <f aca="false">TRIM(QW7)</f>
        <v>Archivo de Trámite de la Subadministración de Apoyo Desconcentrado de Comunicaciones y Tecnologías de la Información de la Aduana de Mazatlán</v>
      </c>
      <c r="QX6" s="19" t="str">
        <f aca="false">TRIM(QX7)</f>
        <v>Archivo de Trámite de la Subadministración de Apoyo Desconcentrado de Comunicaciones y Tecnologías de la Información de la Aduana de Mexicali</v>
      </c>
      <c r="QY6" s="19" t="str">
        <f aca="false">TRIM(QY7)</f>
        <v>Archivo de Trámite de la Subadministración de Apoyo Desconcentrado de Comunicaciones y Tecnologías de la Información de la Aduana de México</v>
      </c>
      <c r="QZ6" s="19" t="str">
        <f aca="false">TRIM(QZ7)</f>
        <v>Archivo de Trámite de la Subadministración de Apoyo Desconcentrado de Comunicaciones y Tecnologías de la Información de la Aduana de Monterrey</v>
      </c>
      <c r="RA6" s="19" t="str">
        <f aca="false">TRIM(RA7)</f>
        <v>Archivo de Trámite de la Subadministración de Apoyo Desconcentrado de Comunicaciones y Tecnologías de la Información de la Aduana de Naco</v>
      </c>
      <c r="RB6" s="19" t="str">
        <f aca="false">TRIM(RB7)</f>
        <v>Archivo de Trámite de la Subadministración de Apoyo Desconcentrado de Comunicaciones y Tecnologías de la Información de la Aduana de Nogales</v>
      </c>
      <c r="RC6" s="19" t="str">
        <f aca="false">TRIM(RC7)</f>
        <v>Archivo de Trámite de la Subadministración de Apoyo Desconcentrado de Comunicaciones y Tecnologías de la Información de la Aduana de Nuevo Laredo</v>
      </c>
      <c r="RD6" s="19" t="str">
        <f aca="false">TRIM(RD7)</f>
        <v>Archivo de Trámite de la Subadministración de Apoyo Desconcentrado de Comunicaciones y Tecnologías de la Información de la Aduana de Ojinaga</v>
      </c>
      <c r="RE6" s="19" t="str">
        <f aca="false">TRIM(RE7)</f>
        <v>Archivo de Trámite de la Subadministración de Apoyo Desconcentrado de Comunicaciones y Tecnologías de la Información de la Aduana de Piedras Negras</v>
      </c>
      <c r="RF6" s="19" t="str">
        <f aca="false">TRIM(RF7)</f>
        <v>Archivo de Trámite de la Subadministración de Apoyo Desconcentrado de Comunicaciones y Tecnologías de la Información de la Aduana de Progreso</v>
      </c>
      <c r="RG6" s="19" t="str">
        <f aca="false">TRIM(RG7)</f>
        <v>Archivo de Trámite de la Subadministración de Apoyo Desconcentrado de Comunicaciones y Tecnologías de la Información de la Aduana de Puebla</v>
      </c>
      <c r="RH6" s="19" t="str">
        <f aca="false">TRIM(RH7)</f>
        <v>Archivo de Trámite de la Subadministración de Apoyo Desconcentrado de Comunicaciones y Tecnologías de la Información de la Aduana de Querétaro</v>
      </c>
      <c r="RI6" s="19" t="str">
        <f aca="false">TRIM(RI7)</f>
        <v>Archivo de Trámite de la Subadministración de Apoyo Desconcentrado de Comunicaciones y Tecnologías de la Información de la Aduana de Salina Cruz</v>
      </c>
      <c r="RJ6" s="19" t="str">
        <f aca="false">TRIM(RJ7)</f>
        <v>Archivo de Trámite de la Subadministración de Apoyo Desconcentrado de Comunicaciones y Tecnologías de la Información de la Aduana de San Luis Río Colorado</v>
      </c>
      <c r="RK6" s="19" t="str">
        <f aca="false">TRIM(RK7)</f>
        <v>Archivo de Trámite de la Subadministración de Apoyo Desconcentrado de Comunicaciones y Tecnologías de la Información de la Aduana de Sonoyta</v>
      </c>
      <c r="RL6" s="19" t="str">
        <f aca="false">TRIM(RL7)</f>
        <v>Archivo de Trámite de la Subadministración de Apoyo Desconcentrado de Comunicaciones y Tecnologías de la Información de la Aduana de Subteniente López</v>
      </c>
      <c r="RM6" s="19" t="str">
        <f aca="false">TRIM(RM7)</f>
        <v>Archivo de Trámite de la Subadministración de Apoyo Desconcentrado de Comunicaciones y Tecnologías de la Información de la Aduana de Tampico</v>
      </c>
      <c r="RN6" s="19" t="str">
        <f aca="false">TRIM(RN7)</f>
        <v>Archivo de Trámite de la Subadministración de Apoyo Desconcentrado de Comunicaciones y Tecnologías de la Información de la Aduana de Tecate</v>
      </c>
      <c r="RO6" s="19" t="str">
        <f aca="false">TRIM(RO7)</f>
        <v>Archivo de Trámite de la Subadministración de Apoyo Desconcentrado de Comunicaciones y Tecnologías de la Información de la Aduana de Tijuana</v>
      </c>
      <c r="RP6" s="19" t="str">
        <f aca="false">TRIM(RP7)</f>
        <v>Archivo de Trámite de la Subadministración de Apoyo Desconcentrado de Comunicaciones y Tecnologías de la Información de la Aduana de Toluca</v>
      </c>
      <c r="RQ6" s="19" t="str">
        <f aca="false">TRIM(RQ7)</f>
        <v>Archivo de Trámite de la Subadministración de Apoyo Desconcentrado de Comunicaciones y Tecnologías de la Información de la Aduana de Torreón</v>
      </c>
      <c r="RR6" s="19" t="str">
        <f aca="false">TRIM(RR7)</f>
        <v>Archivo de Trámite de la Subadministración de Apoyo Desconcentrado de Comunicaciones y Tecnologías de la Información de la Aduana de Tuxpan</v>
      </c>
      <c r="RS6" s="19" t="str">
        <f aca="false">TRIM(RS7)</f>
        <v>Archivo de Trámite de la Subadministración de Apoyo Desconcentrado de Comunicaciones y Tecnologías de la Información de la Aduana de Veracruz</v>
      </c>
      <c r="RT6" s="19" t="str">
        <f aca="false">TRIM(RT7)</f>
        <v>Archivo de Trámite de la Subadministración de Apoyo Desconcentrado de Comunicaciones y Tecnologías de la Información de la Aduanan de Puerto Palomas</v>
      </c>
      <c r="RU6" s="19" t="str">
        <f aca="false">TRIM(RU7)</f>
        <v>Archivo de Trámite de la Subadministración de Apoyo Desconcentrado de Comunicaciones y Tecnologías de la Información de México 1 Toluca</v>
      </c>
      <c r="RV6" s="19" t="str">
        <f aca="false">TRIM(RV7)</f>
        <v>Archivo de Trámite de la Subadministración de Apoyo Desconcentrado de Comunicaciones y Tecnologías de la Información de México 2 Naucalpan</v>
      </c>
      <c r="RW6" s="19" t="str">
        <f aca="false">TRIM(RW7)</f>
        <v>Archivo de Trámite de la Subadministración de Apoyo Desconcentrado de Comunicaciones y Tecnologías de la Información de Michoacán 1 Morelia</v>
      </c>
      <c r="RX6" s="19" t="str">
        <f aca="false">TRIM(RX7)</f>
        <v>Archivo de Trámite de la Subadministración de Apoyo Desconcentrado de Comunicaciones y Tecnologías de la Información de Morelos 1 Cuernavaca</v>
      </c>
      <c r="RY6" s="19" t="str">
        <f aca="false">TRIM(RY7)</f>
        <v>Archivo de Trámite de la Subadministración de Apoyo Desconcentrado de Comunicaciones y Tecnologías de la Información de Nayarit 1 Tepic</v>
      </c>
      <c r="RZ6" s="19" t="str">
        <f aca="false">TRIM(RZ7)</f>
        <v>Archivo de Trámite de la Subadministración de Apoyo Desconcentrado de Comunicaciones y Tecnologías de la Información de Nuevo León 1 Monterrey</v>
      </c>
      <c r="SA6" s="19" t="str">
        <f aca="false">TRIM(SA7)</f>
        <v>Archivo de Trámite de la Subadministración de Apoyo Desconcentrado de Comunicaciones y Tecnologías de la Información de Nuevo León 2 Guadalupe</v>
      </c>
      <c r="SB6" s="19" t="str">
        <f aca="false">TRIM(SB7)</f>
        <v>Archivo de Trámite de la Subadministración de Apoyo Desconcentrado de Comunicaciones y Tecnologías de la Información de Nuevo León 3 San Pedro Garza García</v>
      </c>
      <c r="SC6" s="19" t="str">
        <f aca="false">TRIM(SC7)</f>
        <v>Archivo de Trámite de la Subadministración de Apoyo Desconcentrado de Comunicaciones y Tecnologías de la Información de Oaxaca 1 Oaxaca</v>
      </c>
      <c r="SD6" s="19" t="str">
        <f aca="false">TRIM(SD7)</f>
        <v>Archivo de Trámite de la Subadministración de Apoyo Desconcentrado de Comunicaciones y Tecnologías de la Información de Puebla 1 Puebla Norte</v>
      </c>
      <c r="SE6" s="19" t="str">
        <f aca="false">TRIM(SE7)</f>
        <v>Archivo de Trámite de la Subadministración de Apoyo Desconcentrado de Comunicaciones y Tecnologías de la Información de Puebla 2 Puebla Sur</v>
      </c>
      <c r="SF6" s="19" t="str">
        <f aca="false">TRIM(SF7)</f>
        <v>Archivo de Trámite de la Subadministración de Apoyo Desconcentrado de Comunicaciones y Tecnologías de la Información de Querétaro 1 Querétaro</v>
      </c>
      <c r="SG6" s="19" t="str">
        <f aca="false">TRIM(SG7)</f>
        <v>Archivo de Trámite de la Subadministración de Apoyo Desconcentrado de Comunicaciones y Tecnologías de la Información de Quintana Roo 2 Cancún</v>
      </c>
      <c r="SH6" s="19" t="str">
        <f aca="false">TRIM(SH7)</f>
        <v>Archivo de Trámite de la Subadministración de Apoyo Desconcentrado de Comunicaciones y Tecnologías de la Información de San Luis Potosí 1 San Luis Potosí</v>
      </c>
      <c r="SI6" s="19" t="str">
        <f aca="false">TRIM(SI7)</f>
        <v>Archivo de Trámite de la Subadministración de Apoyo Desconcentrado de Comunicaciones y Tecnologías de la Información de Sinaloa 1 Culiacán</v>
      </c>
      <c r="SJ6" s="19" t="str">
        <f aca="false">TRIM(SJ7)</f>
        <v>Archivo de Trámite de la Subadministración de Apoyo Desconcentrado de Comunicaciones y Tecnologías de la Información de Sinaloa 2 Mazatlán</v>
      </c>
      <c r="SK6" s="19" t="str">
        <f aca="false">TRIM(SK7)</f>
        <v>Archivo de Trámite de la Subadministración de Apoyo Desconcentrado de Comunicaciones y Tecnologías de la Información de Sonora 1 Hermosillo</v>
      </c>
      <c r="SL6" s="19" t="str">
        <f aca="false">TRIM(SL7)</f>
        <v>Archivo de Trámite de la Subadministración de Apoyo Desconcentrado de Comunicaciones y Tecnologías de la Información de Sonora 2 Cd. Obregón</v>
      </c>
      <c r="SM6" s="19" t="str">
        <f aca="false">TRIM(SM7)</f>
        <v>Archivo de Trámite de la Subadministración de Apoyo Desconcentrado de Comunicaciones y Tecnologías de la Información de Sonora 3 Nogales</v>
      </c>
      <c r="SN6" s="19" t="str">
        <f aca="false">TRIM(SN7)</f>
        <v>Archivo de Trámite de la Subadministración de Apoyo Desconcentrado de Comunicaciones y Tecnologías de la Información de Tabasco 1 Villahermosa</v>
      </c>
      <c r="SO6" s="19" t="str">
        <f aca="false">TRIM(SO7)</f>
        <v>Archivo de Trámite de la Subadministración de Apoyo Desconcentrado de Comunicaciones y Tecnologías de la Información de Tamaulipas 1 Ciudad Victoria</v>
      </c>
      <c r="SP6" s="19" t="str">
        <f aca="false">TRIM(SP7)</f>
        <v>Archivo de Trámite de la Subadministración de Apoyo Desconcentrado de Comunicaciones y Tecnologías de la Información de Tamaulipas 3 Nuevo Laredo</v>
      </c>
      <c r="SQ6" s="19" t="str">
        <f aca="false">TRIM(SQ7)</f>
        <v>Archivo de Trámite de la Subadministración de Apoyo Desconcentrado de Comunicaciones y Tecnologías de la Información de Tamaulipas 4 Reynosa</v>
      </c>
      <c r="SR6" s="19" t="str">
        <f aca="false">TRIM(SR7)</f>
        <v>Archivo de Trámite de la Subadministración de Apoyo Desconcentrado de Comunicaciones y Tecnologías de la Información de Tamaulipas 5 Tampico</v>
      </c>
      <c r="SS6" s="19" t="str">
        <f aca="false">TRIM(SS7)</f>
        <v>Archivo de Trámite de la Subadministración de Apoyo Desconcentrado de Comunicaciones y Tecnologías de la Información de Tlaxcala 1 Tlaxcala</v>
      </c>
      <c r="ST6" s="19" t="str">
        <f aca="false">TRIM(ST7)</f>
        <v>Archivo de Trámite de la Subadministración de Apoyo Desconcentrado de Comunicaciones y Tecnologías de la Información de Veracruz 1 Xalapa</v>
      </c>
      <c r="SU6" s="19" t="str">
        <f aca="false">TRIM(SU7)</f>
        <v>Archivo de Trámite de la Subadministración de Apoyo Desconcentrado de Comunicaciones y Tecnologías de la Información de Veracruz 2 Veracruz</v>
      </c>
      <c r="SV6" s="19" t="str">
        <f aca="false">TRIM(SV7)</f>
        <v>Archivo de Trámite de la Subadministración de Apoyo Desconcentrado de Comunicaciones y Tecnologías de la Información de Veracruz 4 Coatzacoalcos</v>
      </c>
      <c r="SW6" s="19" t="str">
        <f aca="false">TRIM(SW7)</f>
        <v>Archivo de Trámite de la Subadministración de Apoyo Desconcentrado de Comunicaciones y Tecnologías de la Información de Yucatán 1 Mérida</v>
      </c>
      <c r="SX6" s="19" t="str">
        <f aca="false">TRIM(SX7)</f>
        <v>Archivo de Trámite de la Subadministración de Apoyo Desconcentrado de Comunicaciones y Tecnologías de la Información de Zacatecas 1 zacatecas</v>
      </c>
      <c r="SY6" s="19" t="str">
        <f aca="false">TRIM(SY7)</f>
        <v>Archivo de Trámite de la Subadministración de Apoyo Desconcentrado de Comunicaciones y Tecnologías de la Información del Distrito Federal 1 Norte D.F.</v>
      </c>
      <c r="SZ6" s="19" t="str">
        <f aca="false">TRIM(SZ7)</f>
        <v>Archivo de Trámite de la Subadministración de Apoyo Desconcentrado de Comunicaciones y Tecnologías de la Información del Distrito Federal 2 Centro D.F.</v>
      </c>
      <c r="TA6" s="19" t="str">
        <f aca="false">TRIM(TA7)</f>
        <v>Archivo de Trámite de la Subadministración de Apoyo Desconcentrado de Comunicaciones y Tecnologías de la Información del Distrito Federal 3 Oriente D.F.</v>
      </c>
      <c r="TB6" s="19" t="str">
        <f aca="false">TRIM(TB7)</f>
        <v>Archivo de Trámite de la Subadministración de Apoyo Desconcentrado de Comunicaciones y Tecnologías de la Información del Distrito Federal 4 Sur D.F.</v>
      </c>
      <c r="TC6" s="19" t="str">
        <f aca="false">TRIM(TC7)</f>
        <v>Archivo de Trámite de la Subadministración de Apoyo Desconcentrado de Comunicaciones y Tecnologías de la Información del Distrito Federal 5 C. Hidalgo</v>
      </c>
      <c r="TD6" s="19" t="str">
        <f aca="false">TRIM(TD7)</f>
        <v>Archivo de Trámite de la Subadministración de Apoyo Desconcentrado de Comunicaciones y Tecnologías de la Información de Coahuila de Zaragoza 3 Piedras Negras</v>
      </c>
      <c r="TE6" s="19" t="str">
        <f aca="false">TRIM(TE7)</f>
        <v>Archivo de Trámite de la Subadministración de Apoyo Desconcentrado de Comunicaciones y Tecnologías de la Información de la Aduana de Aguascalientes</v>
      </c>
      <c r="TF6" s="19" t="str">
        <f aca="false">TRIM(TF7)</f>
        <v>Archivo de Trámite de la Subadministración de Apoyo Desconcentrado de Comunicaciones y Tecnologías de la Información de la Aduana de Ciudad del Carmen</v>
      </c>
      <c r="TG6" s="19" t="str">
        <f aca="false">TRIM(TG7)</f>
        <v>Archivo de Trámite de la Subadministración de Apoyo Desconcentrado de comunicaciones y Tecnologías de la Información de la Aduana del Aeropuerto Internacional de la Ciudad de México AICM</v>
      </c>
      <c r="TH6" s="19" t="str">
        <f aca="false">TRIM(TH7)</f>
        <v>Archivo de Trámite de la Subadministración de Gestión y Análisis Gerencial</v>
      </c>
      <c r="TI6" s="19" t="str">
        <f aca="false">TRIM(TI7)</f>
        <v>Archivo de Trámite de la Subadministración de Recursos y Servicios de Acapulco</v>
      </c>
      <c r="TJ6" s="19" t="str">
        <f aca="false">TRIM(TJ7)</f>
        <v>Archivo de Trámite de la Subadministración de Recursos y Servicios de Aguascalientes</v>
      </c>
      <c r="TK6" s="19" t="str">
        <f aca="false">TRIM(TK7)</f>
        <v>Archivo de Trámite de la Subadministración de Recursos y Servicios de Cancún</v>
      </c>
      <c r="TL6" s="19" t="str">
        <f aca="false">TRIM(TL7)</f>
        <v>Archivo de Trámite de la Subadministración de Recursos y Servicios de Chihuahua</v>
      </c>
      <c r="TM6" s="19" t="str">
        <f aca="false">TRIM(TM7)</f>
        <v>Archivo de Trámite de la Subadministración de Recursos y Servicios de Ciudad Juárez</v>
      </c>
      <c r="TN6" s="19" t="str">
        <f aca="false">TRIM(TN7)</f>
        <v>Archivo de Trámite de la Subadministración de Recursos y Servicios de Colima</v>
      </c>
      <c r="TO6" s="19" t="str">
        <f aca="false">TRIM(TO7)</f>
        <v>Archivo de Trámite de la Subadministración de Recursos y Servicios de Cuernavaca</v>
      </c>
      <c r="TP6" s="19" t="str">
        <f aca="false">TRIM(TP7)</f>
        <v>Archivo de Trámite de la Subadministración de Recursos y Servicios de Culiacán</v>
      </c>
      <c r="TQ6" s="19" t="str">
        <f aca="false">TRIM(TQ7)</f>
        <v>Archivo de Trámite de la Subadministración de Recursos y Servicios de Hermosillo</v>
      </c>
      <c r="TR6" s="19" t="str">
        <f aca="false">TRIM(TR7)</f>
        <v>Archivo de Trámite de la Subadministración de Recursos y Servicios de la Paz</v>
      </c>
      <c r="TS6" s="19" t="str">
        <f aca="false">TRIM(TS7)</f>
        <v>Archivo de Trámite de la Subadministración de Recursos y Servicios de Mérida</v>
      </c>
      <c r="TT6" s="19" t="str">
        <f aca="false">TRIM(TT7)</f>
        <v>Archivo de Trámite de la Subadministración de Recursos y Servicios de Morelia</v>
      </c>
      <c r="TU6" s="19" t="str">
        <f aca="false">TRIM(TU7)</f>
        <v>Archivo de Trámite de la Subadministración de Recursos y Servicios de Naucalpan</v>
      </c>
      <c r="TV6" s="19" t="str">
        <f aca="false">TRIM(TV7)</f>
        <v>Archivo de Trámite de la Subadministración de Recursos y Servicios de Nogales</v>
      </c>
      <c r="TW6" s="19" t="str">
        <f aca="false">TRIM(TW7)</f>
        <v>Archivo de Trámite de la Subadministración de Recursos y Servicios de Nuevo Laredo</v>
      </c>
      <c r="TX6" s="19" t="str">
        <f aca="false">TRIM(TX7)</f>
        <v>Archivo de Trámite de la Subadministración de Recursos y Servicios de Oaxaca</v>
      </c>
      <c r="TY6" s="19" t="str">
        <f aca="false">TRIM(TY7)</f>
        <v>Archivo de Trámite de la Subadministración de Recursos y Servicios de Pachuca</v>
      </c>
      <c r="TZ6" s="19" t="str">
        <f aca="false">TRIM(TZ7)</f>
        <v>Archivo de Trámite de la Subadministración de Recursos y Servicios de Puebla</v>
      </c>
      <c r="UA6" s="19" t="str">
        <f aca="false">TRIM(UA7)</f>
        <v>Archivo de Trámite de la Subadministración de Recursos y Servicios de Reynosa</v>
      </c>
      <c r="UB6" s="19" t="str">
        <f aca="false">TRIM(UB7)</f>
        <v>Archivo de Trámite de la Subadministración de Recursos y Servicios de Tampico</v>
      </c>
      <c r="UC6" s="19" t="str">
        <f aca="false">TRIM(UC7)</f>
        <v>Archivo de Trámite de la Subadministración de Recursos y Servicios de Tepic</v>
      </c>
      <c r="UD6" s="19" t="str">
        <f aca="false">TRIM(UD7)</f>
        <v>Archivo de Trámite de la Subadministración de Recursos y Servicios de Toluca</v>
      </c>
      <c r="UE6" s="19" t="str">
        <f aca="false">TRIM(UE7)</f>
        <v>Archivo de Trámite de la Subadministración de Recursos y Servicios de Torreón</v>
      </c>
      <c r="UF6" s="19" t="str">
        <f aca="false">TRIM(UF7)</f>
        <v>Archivo de Trámite de la Subadministración de Recursos y Servicios de Tuxtla Gutiérrez</v>
      </c>
      <c r="UG6" s="19" t="str">
        <f aca="false">TRIM(UG7)</f>
        <v>Archivo de Trámite de la Subadministración de Recursos y Servicios de Veracruz</v>
      </c>
      <c r="UH6" s="19" t="str">
        <f aca="false">TRIM(UH7)</f>
        <v>Archivo de Trámite de la Subadministración de Recursos y Servicios de Villahermosa</v>
      </c>
      <c r="UI6" s="19" t="str">
        <f aca="false">TRIM(UI7)</f>
        <v>Archivo de Trámite de la Subaministración de Asesoría Jurídica en Comunicaciones y Tecnologías de la Información</v>
      </c>
      <c r="UJ6" s="19" t="str">
        <f aca="false">TRIM(UJ7)</f>
        <v>Archivo de Trámite de la Subadministración de Apoyo Desconcentrado de Comunicaciones y Tecnologías de la Información del Distrito Federal 6 CPN UAIFA ET</v>
      </c>
      <c r="UK6" s="19" t="str">
        <f aca="false">TRIM(UK7)</f>
        <v>Archivo de Trámite del Módulo de Recursos y Servicios de Campeche</v>
      </c>
      <c r="UL6" s="19" t="str">
        <f aca="false">TRIM(UL7)</f>
        <v>Archivo de Trámite del Módulo de Recursos y Servicios de Ciudad Victoria</v>
      </c>
      <c r="UM6" s="19" t="str">
        <f aca="false">TRIM(UM7)</f>
        <v>Archivo de Trámite del Módulo de Recursos y Servicios de Coatzacoalcos</v>
      </c>
      <c r="UN6" s="19" t="str">
        <f aca="false">TRIM(UN7)</f>
        <v>Archivo de Trámite del Módulo de Recursos y Servicios de Córdoba</v>
      </c>
      <c r="UO6" s="19" t="str">
        <f aca="false">TRIM(UO7)</f>
        <v>Archivo de Trámite del Módulo de Recursos y Servicios de Durango</v>
      </c>
      <c r="UP6" s="19" t="str">
        <f aca="false">TRIM(UP7)</f>
        <v>Archivo de Trámite del Módulo de Recursos y Servicios de León</v>
      </c>
      <c r="UQ6" s="19" t="str">
        <f aca="false">TRIM(UQ7)</f>
        <v>Archivo de Trámite del Módulo de Recursos y Servicios de Los Mochis</v>
      </c>
      <c r="UR6" s="19" t="str">
        <f aca="false">TRIM(UR7)</f>
        <v>Archivo de Trámite del Módulo de Recursos y Servicios de Manzanillo</v>
      </c>
      <c r="US6" s="19" t="str">
        <f aca="false">TRIM(US7)</f>
        <v>Archivo de Trámite del Módulo de Recursos y Servicios de Mazatlán</v>
      </c>
      <c r="UT6" s="19" t="str">
        <f aca="false">TRIM(UT7)</f>
        <v>Archivo de Trámite del Módulo de Recursos y Servicios de Mexicali</v>
      </c>
      <c r="UU6" s="19" t="str">
        <f aca="false">TRIM(UU7)</f>
        <v>Archivo de Trámite del Módulo de Recursos y Servicios de Obregón</v>
      </c>
      <c r="UV6" s="19" t="str">
        <f aca="false">TRIM(UV7)</f>
        <v>Archivo de Trámite del Módulo de Recursos y Servicios de Piedras Negras</v>
      </c>
      <c r="UW6" s="19" t="str">
        <f aca="false">TRIM(UW7)</f>
        <v>Archivo de Trámite del Módulo de Recursos y Servicios de Quéretaro</v>
      </c>
      <c r="UX6" s="19" t="str">
        <f aca="false">TRIM(UX7)</f>
        <v>Archivo de Trámite del Módulo de Recursos y Servicios de San Luis Potosí</v>
      </c>
      <c r="UY6" s="19" t="str">
        <f aca="false">TRIM(UY7)</f>
        <v>Archivo de Trámite del Módulo de Recursos y Servicios de Tapachula</v>
      </c>
      <c r="UZ6" s="19" t="str">
        <f aca="false">TRIM(UZ7)</f>
        <v>Archivo de Trámite del Módulo de Recursos y Servicios de Tlaxcala</v>
      </c>
      <c r="VA6" s="19" t="str">
        <f aca="false">TRIM(VA7)</f>
        <v>Archivo de Trámite del Módulo de Recursos y Servicios de Xalapa</v>
      </c>
      <c r="VB6" s="19" t="str">
        <f aca="false">TRIM(VB7)</f>
        <v>Archivo de Trámite del Módulo de Recursos y Servicios de Zacatecas</v>
      </c>
      <c r="VC6" s="19" t="str">
        <f aca="false">TRIM(VC7)</f>
        <v>Archivo de Trámite del Módulo de Servicios Tributarios de Chetumal</v>
      </c>
      <c r="VD6" s="19" t="str">
        <f aca="false">TRIM(VD7)</f>
        <v>Archivo de Trámite del Módulo de Servicios Tributarios de Ciudad Guzmán</v>
      </c>
      <c r="VE6" s="19" t="str">
        <f aca="false">TRIM(VE7)</f>
        <v>Archivo de Trámite del Módulo de Servicios Tributarios de Córdoba</v>
      </c>
      <c r="VF6" s="19" t="str">
        <f aca="false">TRIM(VF7)</f>
        <v>Archivo de Trámite del Módulo de Servicios Tributarios de Ensenada</v>
      </c>
      <c r="VG6" s="19" t="str">
        <f aca="false">TRIM(VG7)</f>
        <v>Archivo de Trámite del Módulo de Servicios Tributarios de Iguala</v>
      </c>
      <c r="VH6" s="19" t="str">
        <f aca="false">TRIM(VH7)</f>
        <v>Archivo de Trámite del Módulo de Servicios Tributarios de Irapuato</v>
      </c>
      <c r="VI6" s="19" t="str">
        <f aca="false">TRIM(VI7)</f>
        <v>Archivo de Trámite del Módulo de Servicios Tributarios de los Cabos</v>
      </c>
      <c r="VJ6" s="19" t="str">
        <f aca="false">TRIM(VJ7)</f>
        <v>Archivo de Trámite del Módulo de Servicios Tributarios de los Mochis</v>
      </c>
      <c r="VK6" s="19" t="str">
        <f aca="false">TRIM(VK7)</f>
        <v>Archivo de Trámite del Módulo de Servicios Tributarios de Puerto Vallarta</v>
      </c>
      <c r="VL6" s="19" t="str">
        <f aca="false">TRIM(VL7)</f>
        <v>Archivo de Trámite del Módulo de Servicios Tributarios de Tuxpan</v>
      </c>
      <c r="VM6" s="19" t="str">
        <f aca="false">TRIM(VM7)</f>
        <v>Archivo de Trámite del Módulo de Servicios Tributarios de Uruapan</v>
      </c>
      <c r="VN6" s="19" t="str">
        <f aca="false">TRIM(VN7)</f>
        <v>Archivo de Trámite de la Coordinación Nacional de las Administraciones Desconcentradas de Servicios al Contribuyente</v>
      </c>
      <c r="VO6" s="19" t="str">
        <f aca="false">TRIM(VO7)</f>
        <v>Archivo de Trámite de la Subadministración de Recursos y Servicios de los Cabos</v>
      </c>
      <c r="VP6" s="19" t="str">
        <f aca="false">TRIM(VP7)</f>
        <v>Archivo de Trámite del Módulo de Recursos y Servicios de Irapuato</v>
      </c>
      <c r="VQ6" s="19" t="str">
        <f aca="false">TRIM(VQ7)</f>
        <v>Archivo de Trámite de la Subadministración de Recursos y Servicios de Celaya</v>
      </c>
      <c r="VR6" s="19" t="str">
        <f aca="false">TRIM(VR7)</f>
        <v>Archivo de Trámite del Módulo de Recursos y Servicios de Ensenada</v>
      </c>
      <c r="VS6" s="19" t="str">
        <f aca="false">TRIM(VS7)</f>
        <v>Archivo de Trámite del Módulo de Recursos y Servicios de Matamoros</v>
      </c>
      <c r="VT6" s="19" t="str">
        <f aca="false">TRIM(VT7)</f>
        <v>Archivo de Trámite del Módulo de Recursos y Servicios de Ciudad Guzmán</v>
      </c>
      <c r="VU6" s="19" t="str">
        <f aca="false">TRIM(VU7)</f>
        <v>Archivo de Trámite del Módulo de Recursos y Servicios de Puerto Vallarta</v>
      </c>
      <c r="VV6" s="19" t="str">
        <f aca="false">TRIM(VV7)</f>
        <v>Archivo de Trámite de la Subadministración de Recursos y Servicios de Chichimequillas</v>
      </c>
      <c r="VW6" s="19" t="str">
        <f aca="false">TRIM(VW7)</f>
        <v>Archivo de Trámite del Módulo de Recursos y Servicios de Iguala</v>
      </c>
      <c r="VX6" s="19" t="str">
        <f aca="false">TRIM(VX7)</f>
        <v>Archivo de Trámite del Módulo de Recursos y Servicios de Tuxpan</v>
      </c>
      <c r="VY6" s="19" t="str">
        <f aca="false">TRIM(VY7)</f>
        <v>Archivo de Trámite del Módulo de Recursos y Servicios de Chetumal</v>
      </c>
      <c r="VZ6" s="19" t="str">
        <f aca="false">TRIM(VZ7)</f>
        <v>Archivo de Trámite de la Administración Central de Verificación y Evaluación de Entidades Federativas en Materia de Coordinación Fiscal</v>
      </c>
      <c r="WA6" s="19" t="str">
        <f aca="false">TRIM(WA7)</f>
        <v>Descripcion del Archivo</v>
      </c>
      <c r="WB6" s="19" t="str">
        <f aca="false">TRIM(WB7)</f>
        <v>Archivo de Concentración de la Subadministración de Recursos y Servicios de Cancún</v>
      </c>
      <c r="WC6" s="19" t="str">
        <f aca="false">TRIM(WC7)</f>
        <v>Archivo de Concentración del Módulo de Recursos y Servicios de San Luis Potosí</v>
      </c>
      <c r="WD6" s="19" t="str">
        <f aca="false">TRIM(WD7)</f>
        <v>Archivo de Concentración de la Administración de Operación de Recursos y Servicios 3</v>
      </c>
      <c r="WE6" s="19" t="str">
        <f aca="false">TRIM(WE7)</f>
        <v>Archivo de Concentración del Módulo de Recursos y Servicios de Coatzacoalcos</v>
      </c>
      <c r="WF6" s="19" t="str">
        <f aca="false">TRIM(WF7)</f>
        <v>Archivo de Concentración de la Subadministración de Recursos y Servicios de la Paz</v>
      </c>
      <c r="WG6" s="19" t="str">
        <f aca="false">TRIM(WG7)</f>
        <v>Archivo de Concentración del Módulo de Recursos y Servicios de Irapuato</v>
      </c>
      <c r="WH6" s="19" t="str">
        <f aca="false">TRIM(WH7)</f>
        <v>Archivo de Concentración de la Subadministración de Recursos y Servicios de Hermosillo</v>
      </c>
      <c r="WI6" s="19" t="str">
        <f aca="false">TRIM(WI7)</f>
        <v>Archivo de Concentración del Módulo de Recursos y Servicios de Campeche</v>
      </c>
      <c r="WJ6" s="19" t="str">
        <f aca="false">TRIM(WJ7)</f>
        <v>Archivo de Concentración del Módulo de Recursos y Servicios de Ciudad Obregón</v>
      </c>
      <c r="WK6" s="19" t="str">
        <f aca="false">TRIM(WK7)</f>
        <v>Archivo de Concentración del Módulo de Recursos y Servicios de Iguala</v>
      </c>
      <c r="WL6" s="19" t="str">
        <f aca="false">TRIM(WL7)</f>
        <v>Archivo de Concentración de la Administración de Operación de Recursos y Servicios 8</v>
      </c>
      <c r="WM6" s="19" t="str">
        <f aca="false">TRIM(WM7)</f>
        <v>Archivo de Concentración del Módulo de Recursos y Servicios de Xalapa</v>
      </c>
      <c r="WN6" s="19" t="str">
        <f aca="false">TRIM(WN7)</f>
        <v>Archivo de Concentración del Módulo de Recursos y Servicios de Piedras Negras</v>
      </c>
      <c r="WO6" s="19" t="str">
        <f aca="false">TRIM(WO7)</f>
        <v>Archivo de Concentración de la Subadministración de Recursos y Servicios de Reynosa</v>
      </c>
      <c r="WP6" s="19" t="str">
        <f aca="false">TRIM(WP7)</f>
        <v>Archivo de Concentración de la Subadministración de Recursos y Servicios de Nogales</v>
      </c>
      <c r="WQ6" s="19" t="str">
        <f aca="false">TRIM(WQ7)</f>
        <v>Archivo de Concentración de Subadministración de Recursos y Servicios de Acapulco</v>
      </c>
      <c r="WR6" s="19" t="str">
        <f aca="false">TRIM(WR7)</f>
        <v>Archivo de Concentración del Módulo de Recursos y Servicios de Puerto Vallarta</v>
      </c>
      <c r="WS6" s="19" t="str">
        <f aca="false">TRIM(WS7)</f>
        <v>Archivo de Concentración del Módulo de Recursos y Servicios de Mazatlán</v>
      </c>
      <c r="WT6" s="19" t="str">
        <f aca="false">TRIM(WT7)</f>
        <v>Archivo de Concentración de la Subadministración de Recursos y Servicios de Cuernavaca</v>
      </c>
      <c r="WU6" s="19" t="str">
        <f aca="false">TRIM(WU7)</f>
        <v>Archivo de Concentración de la Subadministración de Recursos y Servicios de Toluca</v>
      </c>
      <c r="WV6" s="19" t="str">
        <f aca="false">TRIM(WV7)</f>
        <v>Archivo de Concentración de la Subadministración de Recursos y Servicios de Chichimequillas</v>
      </c>
      <c r="WW6" s="19" t="str">
        <f aca="false">TRIM(WW7)</f>
        <v>Archivo de Concentración de la Subadministración de Recursos y Servicios de Villahermosa</v>
      </c>
      <c r="WX6" s="19" t="str">
        <f aca="false">TRIM(WX7)</f>
        <v>Archivo de Concentración del Módulo de Recursos y Servicios de Chetumal</v>
      </c>
      <c r="WY6" s="19" t="str">
        <f aca="false">TRIM(WY7)</f>
        <v>Archivo de Concentración del Módulo de Recursos y Servicios de León</v>
      </c>
      <c r="WZ6" s="19" t="str">
        <f aca="false">TRIM(WZ7)</f>
        <v>Archivo de Concentración de la Subadministración de Recursos y Servicios de Puebla</v>
      </c>
      <c r="XA6" s="19" t="str">
        <f aca="false">TRIM(XA7)</f>
        <v>Archivo de Concentración del Módulo de Recursos y Servicios de Tuxpan</v>
      </c>
      <c r="XB6" s="19" t="str">
        <f aca="false">TRIM(XB7)</f>
        <v>Archivo de Concentración de la Subadministración de Recursos y Servicios de Ciudad Juárez</v>
      </c>
      <c r="XC6" s="19" t="str">
        <f aca="false">TRIM(XC7)</f>
        <v>Archivo de Concentración de la Subadministración de Recursos y Servicios de Los Cabos</v>
      </c>
      <c r="XD6" s="19" t="str">
        <f aca="false">TRIM(XD7)</f>
        <v>Archivo de Concentración de la Subadministración de Recursos y Servicios de Naucalpan</v>
      </c>
      <c r="XE6" s="19" t="str">
        <f aca="false">TRIM(XE7)</f>
        <v>Archivo de Concentración de la Subadministración de Recursos y Servicios de Mérida</v>
      </c>
      <c r="XF6" s="19" t="str">
        <f aca="false">TRIM(XF7)</f>
        <v>Archivo de Concentración del Módulo de Recursos y Servicios de Ciudad Guzmán</v>
      </c>
      <c r="XG6" s="19" t="str">
        <f aca="false">TRIM(XG7)</f>
        <v>Archivo de Concentración de la Subadministración de Recursos y Servicios de Morelia</v>
      </c>
      <c r="XH6" s="19" t="str">
        <f aca="false">TRIM(XH7)</f>
        <v>Archivo de Concentración del Módulo de Recursos y Servicios de Córdoba</v>
      </c>
      <c r="XI6" s="19" t="str">
        <f aca="false">TRIM(XI7)</f>
        <v>Archivo de Concentración de la Subadministración de Recursos y Servicios de Chihuahua</v>
      </c>
      <c r="XJ6" s="19" t="str">
        <f aca="false">TRIM(XJ7)</f>
        <v>Archivo de Concentración de la Subadministración de Recursos y Servicios de Aguascalientes</v>
      </c>
      <c r="XK6" s="19" t="str">
        <f aca="false">TRIM(XK7)</f>
        <v>Archivo de Concentración de la Subadministración de Recursos y Servicios de Celaya</v>
      </c>
      <c r="XL6" s="19" t="str">
        <f aca="false">TRIM(XL7)</f>
        <v>Archivo de Concentración de la Subadministración de Recursos y Servicios de Culiacán</v>
      </c>
      <c r="XM6" s="19" t="str">
        <f aca="false">TRIM(XM7)</f>
        <v>Archivo de Concentración del Módulo de Recursos y Servicios de Querétaro</v>
      </c>
      <c r="XN6" s="19" t="str">
        <f aca="false">TRIM(XN7)</f>
        <v>Archivo de Concentración de la Administración de Operación de Recursos y Servicios 9</v>
      </c>
      <c r="XO6" s="19" t="str">
        <f aca="false">TRIM(XO7)</f>
        <v>Archivo de Concentración de la Subadministración de Recursos y Servicios de Torreón</v>
      </c>
      <c r="XP6" s="19" t="str">
        <f aca="false">TRIM(XP7)</f>
        <v>Archivo de Concentración del Módulo de Recursos y Servicios de Los Mochis</v>
      </c>
      <c r="XQ6" s="19" t="str">
        <f aca="false">TRIM(XQ7)</f>
        <v>Archivo de Concentración de la Administración de Operación de Recursos y Servicios 6</v>
      </c>
      <c r="XR6" s="19" t="str">
        <f aca="false">TRIM(XR7)</f>
        <v>Archivo de Concentración de la Subadministración de Recursos y Servicios de Colima</v>
      </c>
      <c r="XS6" s="19" t="str">
        <f aca="false">TRIM(XS7)</f>
        <v>Archivo de Concentración del Módulo de Recursos y Servicios de Uruapan</v>
      </c>
      <c r="XT6" s="19" t="str">
        <f aca="false">TRIM(XT7)</f>
        <v>Archivo de Concentración de la Subadministración de Recursos y Servicios de Oaxaca</v>
      </c>
      <c r="XU6" s="19" t="str">
        <f aca="false">TRIM(XU7)</f>
        <v>Archivo de Concentración de Subadministración de Recursos y Servicios de Tepic</v>
      </c>
      <c r="XV6" s="19" t="str">
        <f aca="false">TRIM(XV7)</f>
        <v>Archivo de Concentración del Módulo de Recursos y Servicios de Durango</v>
      </c>
      <c r="XW6" s="19" t="str">
        <f aca="false">TRIM(XW7)</f>
        <v>Archivo de Concentración del Módulo de Recursos y Servicios de Mexicali</v>
      </c>
      <c r="XX6" s="19" t="str">
        <f aca="false">TRIM(XX7)</f>
        <v>Archivo de Concentración del Módulo de Recursos y Servicios de Tampico</v>
      </c>
      <c r="XY6" s="19" t="str">
        <f aca="false">TRIM(XY7)</f>
        <v>Archivo de Concentración de la Subadministración de Recursos y Servicios de Pachuca</v>
      </c>
      <c r="XZ6" s="19" t="str">
        <f aca="false">TRIM(XZ7)</f>
        <v>Archivo de Concentración del Módulo de Recursos y Servicios de Tlaxcala</v>
      </c>
      <c r="YA6" s="19" t="str">
        <f aca="false">TRIM(YA7)</f>
        <v>Archivo de Concentración del Módulo de Recursos y Servicios de Zacatecas</v>
      </c>
      <c r="YB6" s="19" t="str">
        <f aca="false">TRIM(YB7)</f>
        <v>Archivo de Concentración de la Administración de Operación de Recursos y Servicios 7</v>
      </c>
      <c r="YC6" s="19" t="str">
        <f aca="false">TRIM(YC7)</f>
        <v>Archivo de Concentración del Módulo de Recursos y Servicios de Manzanillo</v>
      </c>
      <c r="YD6" s="19" t="str">
        <f aca="false">TRIM(YD7)</f>
        <v>Archivo de Concentración del Módulo de Recursos y Servicios de Ciudad Victoria</v>
      </c>
      <c r="YE6" s="19" t="str">
        <f aca="false">TRIM(YE7)</f>
        <v>Archivo de Concentración del Módulo de Recursos y Servicios de Matamoros</v>
      </c>
      <c r="YF6" s="19" t="str">
        <f aca="false">TRIM(YF7)</f>
        <v>Archivo de Concentración de la Subadministración de Recursos y Servicios de Tuxtla Gutiérrez</v>
      </c>
      <c r="YG6" s="19" t="str">
        <f aca="false">TRIM(YG7)</f>
        <v>Archivo de Concentración de la Subadministración de Recursos y Servicios de Veracruz</v>
      </c>
      <c r="YH6" s="19" t="str">
        <f aca="false">TRIM(YH7)</f>
        <v>Archivo de Concentración de la Subadministración de Recursos y Servicios de Nuevo Laredo</v>
      </c>
      <c r="YI6" s="19" t="str">
        <f aca="false">TRIM(YI7)</f>
        <v>Archivo de Concentración del Módulo de Recursos y Servicios de Tapachula</v>
      </c>
      <c r="YJ6" s="19" t="str">
        <f aca="false">TRIM(YJ7)</f>
        <v>Nombre del Archivo Dato Automatizado</v>
      </c>
    </row>
    <row r="7" s="186" customFormat="true" ht="121.5" hidden="false" customHeight="false" outlineLevel="0" collapsed="false">
      <c r="A7" s="184" t="s">
        <v>2969</v>
      </c>
      <c r="B7" s="184" t="s">
        <v>2970</v>
      </c>
      <c r="C7" s="184" t="s">
        <v>338</v>
      </c>
      <c r="D7" s="184" t="s">
        <v>2971</v>
      </c>
      <c r="E7" s="213" t="s">
        <v>2972</v>
      </c>
      <c r="F7" s="184" t="s">
        <v>2973</v>
      </c>
      <c r="G7" s="184" t="s">
        <v>2974</v>
      </c>
      <c r="H7" s="19" t="s">
        <v>2975</v>
      </c>
      <c r="I7" s="214" t="s">
        <v>1988</v>
      </c>
      <c r="J7" s="214" t="s">
        <v>2192</v>
      </c>
      <c r="K7" s="214" t="s">
        <v>2215</v>
      </c>
      <c r="L7" s="214" t="s">
        <v>2221</v>
      </c>
      <c r="M7" s="214" t="s">
        <v>2205</v>
      </c>
      <c r="N7" s="214" t="s">
        <v>2201</v>
      </c>
      <c r="O7" s="214" t="s">
        <v>2202</v>
      </c>
      <c r="P7" s="214" t="s">
        <v>2195</v>
      </c>
      <c r="Q7" s="214" t="s">
        <v>1997</v>
      </c>
      <c r="R7" s="214" t="s">
        <v>1270</v>
      </c>
      <c r="S7" s="214" t="s">
        <v>1954</v>
      </c>
      <c r="T7" s="214" t="s">
        <v>1286</v>
      </c>
      <c r="U7" s="214" t="s">
        <v>1213</v>
      </c>
      <c r="V7" s="214" t="s">
        <v>2441</v>
      </c>
      <c r="W7" s="214" t="s">
        <v>2635</v>
      </c>
      <c r="X7" s="214" t="s">
        <v>2000</v>
      </c>
      <c r="Y7" s="214" t="s">
        <v>596</v>
      </c>
      <c r="Z7" s="214" t="s">
        <v>1225</v>
      </c>
      <c r="AA7" s="214" t="s">
        <v>1229</v>
      </c>
      <c r="AB7" s="214" t="s">
        <v>2646</v>
      </c>
      <c r="AC7" s="214" t="s">
        <v>2628</v>
      </c>
      <c r="AD7" s="214" t="s">
        <v>1236</v>
      </c>
      <c r="AE7" s="214" t="s">
        <v>1951</v>
      </c>
      <c r="AF7" s="215" t="s">
        <v>1912</v>
      </c>
      <c r="AG7" s="214" t="s">
        <v>2424</v>
      </c>
      <c r="AH7" s="214" t="s">
        <v>1290</v>
      </c>
      <c r="AI7" s="214" t="s">
        <v>618</v>
      </c>
      <c r="AJ7" s="214" t="s">
        <v>2183</v>
      </c>
      <c r="AK7" s="214" t="s">
        <v>1960</v>
      </c>
      <c r="AL7" s="214" t="s">
        <v>1963</v>
      </c>
      <c r="AM7" s="214" t="s">
        <v>1957</v>
      </c>
      <c r="AN7" s="214" t="s">
        <v>1972</v>
      </c>
      <c r="AO7" s="214" t="s">
        <v>2976</v>
      </c>
      <c r="AP7" s="214" t="s">
        <v>2625</v>
      </c>
      <c r="AQ7" s="214" t="s">
        <v>1282</v>
      </c>
      <c r="AR7" s="214" t="s">
        <v>2641</v>
      </c>
      <c r="AS7" s="214" t="s">
        <v>588</v>
      </c>
      <c r="AT7" s="214" t="s">
        <v>1217</v>
      </c>
      <c r="AU7" s="214" t="s">
        <v>1266</v>
      </c>
      <c r="AV7" s="214" t="s">
        <v>1994</v>
      </c>
      <c r="AW7" s="214" t="s">
        <v>2189</v>
      </c>
      <c r="AX7" s="214" t="s">
        <v>2186</v>
      </c>
      <c r="AY7" s="214" t="s">
        <v>607</v>
      </c>
      <c r="AZ7" s="214" t="s">
        <v>1991</v>
      </c>
      <c r="BA7" s="214" t="s">
        <v>378</v>
      </c>
      <c r="BB7" s="214" t="s">
        <v>2003</v>
      </c>
      <c r="BC7" s="214" t="s">
        <v>2645</v>
      </c>
      <c r="BD7" s="214" t="s">
        <v>1547</v>
      </c>
      <c r="BE7" s="215" t="s">
        <v>1221</v>
      </c>
      <c r="BF7" s="214" t="s">
        <v>706</v>
      </c>
      <c r="BG7" s="214" t="s">
        <v>1274</v>
      </c>
      <c r="BH7" s="214" t="s">
        <v>1209</v>
      </c>
      <c r="BI7" s="214" t="s">
        <v>2977</v>
      </c>
      <c r="BJ7" s="214" t="s">
        <v>1969</v>
      </c>
      <c r="BK7" s="214" t="s">
        <v>721</v>
      </c>
      <c r="BL7" s="214" t="s">
        <v>2652</v>
      </c>
      <c r="BM7" s="214" t="s">
        <v>2656</v>
      </c>
      <c r="BN7" s="214" t="s">
        <v>1936</v>
      </c>
      <c r="BO7" s="214" t="s">
        <v>2180</v>
      </c>
      <c r="BP7" s="214" t="s">
        <v>2397</v>
      </c>
      <c r="BQ7" s="214" t="s">
        <v>2634</v>
      </c>
      <c r="BR7" s="214" t="s">
        <v>1888</v>
      </c>
      <c r="BS7" s="214" t="s">
        <v>1902</v>
      </c>
      <c r="BT7" s="214" t="s">
        <v>1557</v>
      </c>
      <c r="BU7" s="214" t="s">
        <v>1554</v>
      </c>
      <c r="BV7" s="214" t="s">
        <v>1560</v>
      </c>
      <c r="BW7" s="214" t="s">
        <v>1933</v>
      </c>
      <c r="BX7" s="214" t="s">
        <v>1942</v>
      </c>
      <c r="BY7" s="214" t="s">
        <v>1563</v>
      </c>
      <c r="BZ7" s="214" t="s">
        <v>1945</v>
      </c>
      <c r="CA7" s="214" t="s">
        <v>476</v>
      </c>
      <c r="CB7" s="214" t="s">
        <v>562</v>
      </c>
      <c r="CC7" s="214" t="s">
        <v>573</v>
      </c>
      <c r="CD7" s="214" t="s">
        <v>489</v>
      </c>
      <c r="CE7" s="214" t="s">
        <v>502</v>
      </c>
      <c r="CF7" s="214" t="s">
        <v>514</v>
      </c>
      <c r="CG7" s="214" t="s">
        <v>526</v>
      </c>
      <c r="CH7" s="214" t="s">
        <v>539</v>
      </c>
      <c r="CI7" s="214" t="s">
        <v>551</v>
      </c>
      <c r="CJ7" s="214" t="s">
        <v>1532</v>
      </c>
      <c r="CK7" s="214" t="s">
        <v>1911</v>
      </c>
      <c r="CL7" s="214" t="s">
        <v>629</v>
      </c>
      <c r="CM7" s="214" t="s">
        <v>640</v>
      </c>
      <c r="CN7" s="214" t="s">
        <v>651</v>
      </c>
      <c r="CO7" s="214" t="s">
        <v>662</v>
      </c>
      <c r="CP7" s="214" t="s">
        <v>673</v>
      </c>
      <c r="CQ7" s="214" t="s">
        <v>684</v>
      </c>
      <c r="CR7" s="214" t="s">
        <v>695</v>
      </c>
      <c r="CS7" s="214" t="s">
        <v>2403</v>
      </c>
      <c r="CT7" s="214" t="s">
        <v>1930</v>
      </c>
      <c r="CU7" s="214" t="s">
        <v>394</v>
      </c>
      <c r="CV7" s="214" t="s">
        <v>408</v>
      </c>
      <c r="CW7" s="214" t="s">
        <v>422</v>
      </c>
      <c r="CX7" s="214" t="s">
        <v>436</v>
      </c>
      <c r="CY7" s="214" t="s">
        <v>450</v>
      </c>
      <c r="CZ7" s="214" t="s">
        <v>463</v>
      </c>
      <c r="DA7" s="214" t="s">
        <v>2594</v>
      </c>
      <c r="DB7" s="214" t="s">
        <v>2597</v>
      </c>
      <c r="DC7" s="214" t="s">
        <v>2606</v>
      </c>
      <c r="DD7" s="214" t="s">
        <v>2613</v>
      </c>
      <c r="DE7" s="214" t="s">
        <v>1535</v>
      </c>
      <c r="DF7" s="214" t="s">
        <v>1529</v>
      </c>
      <c r="DG7" s="214" t="s">
        <v>1544</v>
      </c>
      <c r="DH7" s="214" t="s">
        <v>1541</v>
      </c>
      <c r="DI7" s="214" t="s">
        <v>1538</v>
      </c>
      <c r="DJ7" s="214" t="s">
        <v>1915</v>
      </c>
      <c r="DK7" s="214" t="s">
        <v>1918</v>
      </c>
      <c r="DL7" s="214" t="s">
        <v>1921</v>
      </c>
      <c r="DM7" s="214" t="s">
        <v>1924</v>
      </c>
      <c r="DN7" s="214" t="s">
        <v>1927</v>
      </c>
      <c r="DO7" s="214" t="s">
        <v>1526</v>
      </c>
      <c r="DP7" s="214" t="s">
        <v>2427</v>
      </c>
      <c r="DQ7" s="214" t="s">
        <v>2430</v>
      </c>
      <c r="DR7" s="214" t="s">
        <v>2433</v>
      </c>
      <c r="DS7" s="214" t="s">
        <v>2436</v>
      </c>
      <c r="DT7" s="214" t="s">
        <v>2439</v>
      </c>
      <c r="DU7" s="214" t="s">
        <v>1901</v>
      </c>
      <c r="DV7" s="214" t="s">
        <v>1897</v>
      </c>
      <c r="DW7" s="214" t="s">
        <v>1885</v>
      </c>
      <c r="DX7" s="214" t="s">
        <v>1891</v>
      </c>
      <c r="DY7" s="214" t="s">
        <v>2978</v>
      </c>
      <c r="DZ7" s="214" t="s">
        <v>1553</v>
      </c>
      <c r="EA7" s="214" t="s">
        <v>2400</v>
      </c>
      <c r="EB7" s="214" t="s">
        <v>2406</v>
      </c>
      <c r="EC7" s="214" t="s">
        <v>2409</v>
      </c>
      <c r="ED7" s="214" t="s">
        <v>2412</v>
      </c>
      <c r="EE7" s="214" t="s">
        <v>2418</v>
      </c>
      <c r="EF7" s="214" t="s">
        <v>2415</v>
      </c>
      <c r="EG7" s="214" t="s">
        <v>2421</v>
      </c>
      <c r="EH7" s="214" t="s">
        <v>2229</v>
      </c>
      <c r="EI7" s="214" t="s">
        <v>2230</v>
      </c>
      <c r="EJ7" s="214" t="s">
        <v>1254</v>
      </c>
      <c r="EK7" s="214" t="s">
        <v>1242</v>
      </c>
      <c r="EL7" s="214" t="s">
        <v>1250</v>
      </c>
      <c r="EM7" s="214" t="s">
        <v>1238</v>
      </c>
      <c r="EN7" s="214" t="s">
        <v>1258</v>
      </c>
      <c r="EO7" s="214" t="s">
        <v>1246</v>
      </c>
      <c r="EP7" s="214" t="s">
        <v>1294</v>
      </c>
      <c r="EQ7" s="214" t="s">
        <v>1306</v>
      </c>
      <c r="ER7" s="214" t="s">
        <v>1334</v>
      </c>
      <c r="ES7" s="214" t="s">
        <v>1341</v>
      </c>
      <c r="ET7" s="214" t="s">
        <v>1470</v>
      </c>
      <c r="EU7" s="214" t="s">
        <v>1474</v>
      </c>
      <c r="EV7" s="214" t="s">
        <v>1478</v>
      </c>
      <c r="EW7" s="214" t="s">
        <v>1482</v>
      </c>
      <c r="EX7" s="214" t="s">
        <v>1486</v>
      </c>
      <c r="EY7" s="214" t="s">
        <v>1490</v>
      </c>
      <c r="EZ7" s="214" t="s">
        <v>1494</v>
      </c>
      <c r="FA7" s="214" t="s">
        <v>1301</v>
      </c>
      <c r="FB7" s="214" t="s">
        <v>1308</v>
      </c>
      <c r="FC7" s="214" t="s">
        <v>1312</v>
      </c>
      <c r="FD7" s="214" t="s">
        <v>1343</v>
      </c>
      <c r="FE7" s="214" t="s">
        <v>1347</v>
      </c>
      <c r="FF7" s="214" t="s">
        <v>1319</v>
      </c>
      <c r="FG7" s="214" t="s">
        <v>1324</v>
      </c>
      <c r="FH7" s="214" t="s">
        <v>1326</v>
      </c>
      <c r="FI7" s="214" t="s">
        <v>1332</v>
      </c>
      <c r="FJ7" s="214" t="s">
        <v>1351</v>
      </c>
      <c r="FK7" s="214" t="s">
        <v>1355</v>
      </c>
      <c r="FL7" s="214" t="s">
        <v>1362</v>
      </c>
      <c r="FM7" s="214" t="s">
        <v>1364</v>
      </c>
      <c r="FN7" s="214" t="s">
        <v>1368</v>
      </c>
      <c r="FO7" s="214" t="s">
        <v>1376</v>
      </c>
      <c r="FP7" s="214" t="s">
        <v>1383</v>
      </c>
      <c r="FQ7" s="214" t="s">
        <v>1372</v>
      </c>
      <c r="FR7" s="214" t="s">
        <v>1388</v>
      </c>
      <c r="FS7" s="214" t="s">
        <v>1393</v>
      </c>
      <c r="FT7" s="214" t="s">
        <v>1395</v>
      </c>
      <c r="FU7" s="214" t="s">
        <v>1399</v>
      </c>
      <c r="FV7" s="214" t="s">
        <v>1403</v>
      </c>
      <c r="FW7" s="214" t="s">
        <v>1411</v>
      </c>
      <c r="FX7" s="214" t="s">
        <v>1415</v>
      </c>
      <c r="FY7" s="214" t="s">
        <v>1407</v>
      </c>
      <c r="FZ7" s="214" t="s">
        <v>1422</v>
      </c>
      <c r="GA7" s="214" t="s">
        <v>1424</v>
      </c>
      <c r="GB7" s="214" t="s">
        <v>1428</v>
      </c>
      <c r="GC7" s="214" t="s">
        <v>1432</v>
      </c>
      <c r="GD7" s="214" t="s">
        <v>1436</v>
      </c>
      <c r="GE7" s="214" t="s">
        <v>1440</v>
      </c>
      <c r="GF7" s="214" t="s">
        <v>1447</v>
      </c>
      <c r="GG7" s="214" t="s">
        <v>1449</v>
      </c>
      <c r="GH7" s="214" t="s">
        <v>1453</v>
      </c>
      <c r="GI7" s="214" t="s">
        <v>1457</v>
      </c>
      <c r="GJ7" s="214" t="s">
        <v>1463</v>
      </c>
      <c r="GK7" s="214" t="s">
        <v>1464</v>
      </c>
      <c r="GL7" s="214" t="s">
        <v>1495</v>
      </c>
      <c r="GM7" s="214" t="s">
        <v>1498</v>
      </c>
      <c r="GN7" s="214" t="s">
        <v>1501</v>
      </c>
      <c r="GO7" s="214" t="s">
        <v>1508</v>
      </c>
      <c r="GP7" s="214" t="s">
        <v>1507</v>
      </c>
      <c r="GQ7" s="214" t="s">
        <v>1514</v>
      </c>
      <c r="GR7" s="214" t="s">
        <v>1518</v>
      </c>
      <c r="GS7" s="214" t="s">
        <v>2208</v>
      </c>
      <c r="GT7" s="214" t="s">
        <v>2214</v>
      </c>
      <c r="GU7" s="214" t="s">
        <v>2239</v>
      </c>
      <c r="GV7" s="214" t="s">
        <v>2242</v>
      </c>
      <c r="GW7" s="214" t="s">
        <v>2245</v>
      </c>
      <c r="GX7" s="214" t="s">
        <v>2248</v>
      </c>
      <c r="GY7" s="214" t="s">
        <v>2233</v>
      </c>
      <c r="GZ7" s="214" t="s">
        <v>2979</v>
      </c>
      <c r="HA7" s="214" t="s">
        <v>2251</v>
      </c>
      <c r="HB7" s="214" t="s">
        <v>2257</v>
      </c>
      <c r="HC7" s="214" t="s">
        <v>2254</v>
      </c>
      <c r="HD7" s="214" t="s">
        <v>2260</v>
      </c>
      <c r="HE7" s="214" t="s">
        <v>2263</v>
      </c>
      <c r="HF7" s="214" t="s">
        <v>2266</v>
      </c>
      <c r="HG7" s="214" t="s">
        <v>2269</v>
      </c>
      <c r="HH7" s="214" t="s">
        <v>2272</v>
      </c>
      <c r="HI7" s="214" t="s">
        <v>2376</v>
      </c>
      <c r="HJ7" s="214" t="s">
        <v>2275</v>
      </c>
      <c r="HK7" s="214" t="s">
        <v>2278</v>
      </c>
      <c r="HL7" s="214" t="s">
        <v>2281</v>
      </c>
      <c r="HM7" s="214" t="s">
        <v>2284</v>
      </c>
      <c r="HN7" s="214" t="s">
        <v>2287</v>
      </c>
      <c r="HO7" s="214" t="s">
        <v>2290</v>
      </c>
      <c r="HP7" s="214" t="s">
        <v>2293</v>
      </c>
      <c r="HQ7" s="214" t="s">
        <v>2296</v>
      </c>
      <c r="HR7" s="214" t="s">
        <v>2299</v>
      </c>
      <c r="HS7" s="214" t="s">
        <v>2302</v>
      </c>
      <c r="HT7" s="214" t="s">
        <v>2305</v>
      </c>
      <c r="HU7" s="214" t="s">
        <v>2308</v>
      </c>
      <c r="HV7" s="214" t="s">
        <v>2311</v>
      </c>
      <c r="HW7" s="214" t="s">
        <v>2317</v>
      </c>
      <c r="HX7" s="214" t="s">
        <v>2321</v>
      </c>
      <c r="HY7" s="214" t="s">
        <v>2322</v>
      </c>
      <c r="HZ7" s="214" t="s">
        <v>2328</v>
      </c>
      <c r="IA7" s="214" t="s">
        <v>2332</v>
      </c>
      <c r="IB7" s="214" t="s">
        <v>2336</v>
      </c>
      <c r="IC7" s="214" t="s">
        <v>2340</v>
      </c>
      <c r="ID7" s="214" t="s">
        <v>2344</v>
      </c>
      <c r="IE7" s="214" t="s">
        <v>2348</v>
      </c>
      <c r="IF7" s="214" t="s">
        <v>2352</v>
      </c>
      <c r="IG7" s="214" t="s">
        <v>2356</v>
      </c>
      <c r="IH7" s="214" t="s">
        <v>2360</v>
      </c>
      <c r="II7" s="214" t="s">
        <v>2364</v>
      </c>
      <c r="IJ7" s="214" t="s">
        <v>2368</v>
      </c>
      <c r="IK7" s="214" t="s">
        <v>2372</v>
      </c>
      <c r="IL7" s="214" t="s">
        <v>2380</v>
      </c>
      <c r="IM7" s="214" t="s">
        <v>2384</v>
      </c>
      <c r="IN7" s="214" t="s">
        <v>2388</v>
      </c>
      <c r="IO7" s="214" t="s">
        <v>2392</v>
      </c>
      <c r="IP7" s="214" t="s">
        <v>2396</v>
      </c>
      <c r="IQ7" s="214" t="s">
        <v>2225</v>
      </c>
      <c r="IR7" s="214" t="s">
        <v>2006</v>
      </c>
      <c r="IS7" s="214" t="s">
        <v>2009</v>
      </c>
      <c r="IT7" s="214" t="s">
        <v>2012</v>
      </c>
      <c r="IU7" s="214" t="s">
        <v>2015</v>
      </c>
      <c r="IV7" s="214" t="s">
        <v>2018</v>
      </c>
      <c r="IW7" s="214" t="s">
        <v>2033</v>
      </c>
      <c r="IX7" s="214" t="s">
        <v>2036</v>
      </c>
      <c r="IY7" s="214" t="s">
        <v>2039</v>
      </c>
      <c r="IZ7" s="214" t="s">
        <v>2042</v>
      </c>
      <c r="JA7" s="214" t="s">
        <v>2021</v>
      </c>
      <c r="JB7" s="214" t="s">
        <v>2024</v>
      </c>
      <c r="JC7" s="214" t="s">
        <v>2027</v>
      </c>
      <c r="JD7" s="214" t="s">
        <v>2030</v>
      </c>
      <c r="JE7" s="214" t="s">
        <v>2045</v>
      </c>
      <c r="JF7" s="214" t="s">
        <v>2048</v>
      </c>
      <c r="JG7" s="214" t="s">
        <v>2051</v>
      </c>
      <c r="JH7" s="214" t="s">
        <v>2054</v>
      </c>
      <c r="JI7" s="214" t="s">
        <v>2057</v>
      </c>
      <c r="JJ7" s="214" t="s">
        <v>2063</v>
      </c>
      <c r="JK7" s="214" t="s">
        <v>2067</v>
      </c>
      <c r="JL7" s="214" t="s">
        <v>2071</v>
      </c>
      <c r="JM7" s="214" t="s">
        <v>2072</v>
      </c>
      <c r="JN7" s="214" t="s">
        <v>2075</v>
      </c>
      <c r="JO7" s="214" t="s">
        <v>2078</v>
      </c>
      <c r="JP7" s="214" t="s">
        <v>2081</v>
      </c>
      <c r="JQ7" s="214" t="s">
        <v>2084</v>
      </c>
      <c r="JR7" s="214" t="s">
        <v>2087</v>
      </c>
      <c r="JS7" s="214" t="s">
        <v>2090</v>
      </c>
      <c r="JT7" s="214" t="s">
        <v>2093</v>
      </c>
      <c r="JU7" s="214" t="s">
        <v>2096</v>
      </c>
      <c r="JV7" s="214" t="s">
        <v>2099</v>
      </c>
      <c r="JW7" s="214" t="s">
        <v>2102</v>
      </c>
      <c r="JX7" s="214" t="s">
        <v>2105</v>
      </c>
      <c r="JY7" s="214" t="s">
        <v>2108</v>
      </c>
      <c r="JZ7" s="214" t="s">
        <v>2111</v>
      </c>
      <c r="KA7" s="214" t="s">
        <v>2114</v>
      </c>
      <c r="KB7" s="214" t="s">
        <v>2117</v>
      </c>
      <c r="KC7" s="214" t="s">
        <v>2120</v>
      </c>
      <c r="KD7" s="214" t="s">
        <v>2123</v>
      </c>
      <c r="KE7" s="214" t="s">
        <v>2126</v>
      </c>
      <c r="KF7" s="214" t="s">
        <v>2129</v>
      </c>
      <c r="KG7" s="214" t="s">
        <v>2132</v>
      </c>
      <c r="KH7" s="214" t="s">
        <v>2135</v>
      </c>
      <c r="KI7" s="214" t="s">
        <v>2138</v>
      </c>
      <c r="KJ7" s="214" t="s">
        <v>2141</v>
      </c>
      <c r="KK7" s="214" t="s">
        <v>2144</v>
      </c>
      <c r="KL7" s="214" t="s">
        <v>2147</v>
      </c>
      <c r="KM7" s="214" t="s">
        <v>2150</v>
      </c>
      <c r="KN7" s="214" t="s">
        <v>2153</v>
      </c>
      <c r="KO7" s="214" t="s">
        <v>2156</v>
      </c>
      <c r="KP7" s="214" t="s">
        <v>2159</v>
      </c>
      <c r="KQ7" s="214" t="s">
        <v>2162</v>
      </c>
      <c r="KR7" s="214" t="s">
        <v>2165</v>
      </c>
      <c r="KS7" s="214" t="s">
        <v>2168</v>
      </c>
      <c r="KT7" s="214" t="s">
        <v>2171</v>
      </c>
      <c r="KU7" s="214" t="s">
        <v>2661</v>
      </c>
      <c r="KV7" s="214" t="s">
        <v>2664</v>
      </c>
      <c r="KW7" s="214" t="s">
        <v>2667</v>
      </c>
      <c r="KX7" s="214" t="s">
        <v>2673</v>
      </c>
      <c r="KY7" s="214" t="s">
        <v>2679</v>
      </c>
      <c r="KZ7" s="214" t="s">
        <v>2694</v>
      </c>
      <c r="LA7" s="214" t="s">
        <v>2697</v>
      </c>
      <c r="LB7" s="214" t="s">
        <v>2700</v>
      </c>
      <c r="LC7" s="214" t="s">
        <v>2703</v>
      </c>
      <c r="LD7" s="214" t="s">
        <v>2682</v>
      </c>
      <c r="LE7" s="214" t="s">
        <v>2685</v>
      </c>
      <c r="LF7" s="214" t="s">
        <v>2688</v>
      </c>
      <c r="LG7" s="214" t="s">
        <v>2691</v>
      </c>
      <c r="LH7" s="214" t="s">
        <v>2706</v>
      </c>
      <c r="LI7" s="214" t="s">
        <v>2712</v>
      </c>
      <c r="LJ7" s="214" t="s">
        <v>2715</v>
      </c>
      <c r="LK7" s="214" t="s">
        <v>2718</v>
      </c>
      <c r="LL7" s="214" t="s">
        <v>2724</v>
      </c>
      <c r="LM7" s="214" t="s">
        <v>2730</v>
      </c>
      <c r="LN7" s="214" t="s">
        <v>2734</v>
      </c>
      <c r="LO7" s="214" t="s">
        <v>2738</v>
      </c>
      <c r="LP7" s="214" t="s">
        <v>2745</v>
      </c>
      <c r="LQ7" s="214" t="s">
        <v>2748</v>
      </c>
      <c r="LR7" s="214" t="s">
        <v>2751</v>
      </c>
      <c r="LS7" s="214" t="s">
        <v>2757</v>
      </c>
      <c r="LT7" s="214" t="s">
        <v>2760</v>
      </c>
      <c r="LU7" s="214" t="s">
        <v>2763</v>
      </c>
      <c r="LV7" s="214" t="s">
        <v>2766</v>
      </c>
      <c r="LW7" s="214" t="s">
        <v>2769</v>
      </c>
      <c r="LX7" s="214" t="s">
        <v>2772</v>
      </c>
      <c r="LY7" s="214" t="s">
        <v>2775</v>
      </c>
      <c r="LZ7" s="214" t="s">
        <v>2778</v>
      </c>
      <c r="MA7" s="214" t="s">
        <v>2781</v>
      </c>
      <c r="MB7" s="214" t="s">
        <v>2787</v>
      </c>
      <c r="MC7" s="214" t="s">
        <v>2790</v>
      </c>
      <c r="MD7" s="214" t="s">
        <v>2793</v>
      </c>
      <c r="ME7" s="214" t="s">
        <v>2796</v>
      </c>
      <c r="MF7" s="214" t="s">
        <v>2802</v>
      </c>
      <c r="MG7" s="214" t="s">
        <v>2805</v>
      </c>
      <c r="MH7" s="214" t="s">
        <v>2808</v>
      </c>
      <c r="MI7" s="214" t="s">
        <v>2811</v>
      </c>
      <c r="MJ7" s="214" t="s">
        <v>2814</v>
      </c>
      <c r="MK7" s="214" t="s">
        <v>2817</v>
      </c>
      <c r="ML7" s="214" t="s">
        <v>2820</v>
      </c>
      <c r="MM7" s="214" t="s">
        <v>2823</v>
      </c>
      <c r="MN7" s="214" t="s">
        <v>2826</v>
      </c>
      <c r="MO7" s="214" t="s">
        <v>2829</v>
      </c>
      <c r="MP7" s="214" t="s">
        <v>2832</v>
      </c>
      <c r="MQ7" s="214" t="s">
        <v>2838</v>
      </c>
      <c r="MR7" s="214" t="s">
        <v>2844</v>
      </c>
      <c r="MS7" s="214" t="s">
        <v>2847</v>
      </c>
      <c r="MT7" s="214" t="s">
        <v>2850</v>
      </c>
      <c r="MU7" s="214" t="s">
        <v>2853</v>
      </c>
      <c r="MV7" s="214" t="s">
        <v>2856</v>
      </c>
      <c r="MW7" s="214" t="s">
        <v>2859</v>
      </c>
      <c r="MX7" s="214" t="s">
        <v>1525</v>
      </c>
      <c r="MY7" s="214" t="s">
        <v>1981</v>
      </c>
      <c r="MZ7" s="214" t="s">
        <v>1205</v>
      </c>
      <c r="NA7" s="214" t="s">
        <v>1262</v>
      </c>
      <c r="NB7" s="214" t="s">
        <v>2174</v>
      </c>
      <c r="NC7" s="214" t="s">
        <v>1987</v>
      </c>
      <c r="ND7" s="214" t="s">
        <v>961</v>
      </c>
      <c r="NE7" s="214" t="s">
        <v>1088</v>
      </c>
      <c r="NF7" s="214" t="s">
        <v>729</v>
      </c>
      <c r="NG7" s="214" t="s">
        <v>751</v>
      </c>
      <c r="NH7" s="214" t="s">
        <v>740</v>
      </c>
      <c r="NI7" s="214" t="s">
        <v>928</v>
      </c>
      <c r="NJ7" s="214" t="s">
        <v>1138</v>
      </c>
      <c r="NK7" s="214" t="s">
        <v>1063</v>
      </c>
      <c r="NL7" s="214" t="s">
        <v>895</v>
      </c>
      <c r="NM7" s="214" t="s">
        <v>828</v>
      </c>
      <c r="NN7" s="214" t="s">
        <v>1145</v>
      </c>
      <c r="NO7" s="214" t="s">
        <v>817</v>
      </c>
      <c r="NP7" s="214" t="s">
        <v>876</v>
      </c>
      <c r="NQ7" s="214" t="s">
        <v>884</v>
      </c>
      <c r="NR7" s="214" t="s">
        <v>1152</v>
      </c>
      <c r="NS7" s="214" t="s">
        <v>1159</v>
      </c>
      <c r="NT7" s="214" t="s">
        <v>1195</v>
      </c>
      <c r="NU7" s="214" t="s">
        <v>1010</v>
      </c>
      <c r="NV7" s="214" t="s">
        <v>1131</v>
      </c>
      <c r="NW7" s="214" t="s">
        <v>762</v>
      </c>
      <c r="NX7" s="214" t="s">
        <v>976</v>
      </c>
      <c r="NY7" s="214" t="s">
        <v>950</v>
      </c>
      <c r="NZ7" s="214" t="s">
        <v>1096</v>
      </c>
      <c r="OA7" s="214" t="s">
        <v>806</v>
      </c>
      <c r="OB7" s="214" t="s">
        <v>995</v>
      </c>
      <c r="OC7" s="214" t="s">
        <v>861</v>
      </c>
      <c r="OD7" s="214" t="s">
        <v>1166</v>
      </c>
      <c r="OE7" s="214" t="s">
        <v>1080</v>
      </c>
      <c r="OF7" s="214" t="s">
        <v>773</v>
      </c>
      <c r="OG7" s="214" t="s">
        <v>939</v>
      </c>
      <c r="OH7" s="214" t="s">
        <v>1022</v>
      </c>
      <c r="OI7" s="214" t="s">
        <v>1103</v>
      </c>
      <c r="OJ7" s="214" t="s">
        <v>1110</v>
      </c>
      <c r="OK7" s="214" t="s">
        <v>1172</v>
      </c>
      <c r="OL7" s="214" t="s">
        <v>906</v>
      </c>
      <c r="OM7" s="214" t="s">
        <v>839</v>
      </c>
      <c r="ON7" s="214" t="s">
        <v>1200</v>
      </c>
      <c r="OO7" s="214" t="s">
        <v>1041</v>
      </c>
      <c r="OP7" s="214" t="s">
        <v>917</v>
      </c>
      <c r="OQ7" s="214" t="s">
        <v>1052</v>
      </c>
      <c r="OR7" s="214" t="s">
        <v>1030</v>
      </c>
      <c r="OS7" s="214" t="s">
        <v>1117</v>
      </c>
      <c r="OT7" s="214" t="s">
        <v>1124</v>
      </c>
      <c r="OU7" s="214" t="s">
        <v>1072</v>
      </c>
      <c r="OV7" s="214" t="s">
        <v>1178</v>
      </c>
      <c r="OW7" s="214" t="s">
        <v>784</v>
      </c>
      <c r="OX7" s="214" t="s">
        <v>795</v>
      </c>
      <c r="OY7" s="214" t="s">
        <v>984</v>
      </c>
      <c r="OZ7" s="214" t="s">
        <v>850</v>
      </c>
      <c r="PA7" s="214" t="s">
        <v>1184</v>
      </c>
      <c r="PB7" s="214" t="s">
        <v>1190</v>
      </c>
      <c r="PC7" s="214" t="s">
        <v>2612</v>
      </c>
      <c r="PD7" s="214" t="s">
        <v>1975</v>
      </c>
      <c r="PE7" s="214" t="s">
        <v>1978</v>
      </c>
      <c r="PF7" s="214" t="s">
        <v>1768</v>
      </c>
      <c r="PG7" s="214" t="s">
        <v>1774</v>
      </c>
      <c r="PH7" s="214" t="s">
        <v>1777</v>
      </c>
      <c r="PI7" s="214" t="s">
        <v>1780</v>
      </c>
      <c r="PJ7" s="214" t="s">
        <v>1783</v>
      </c>
      <c r="PK7" s="214" t="s">
        <v>1786</v>
      </c>
      <c r="PL7" s="214" t="s">
        <v>1789</v>
      </c>
      <c r="PM7" s="214" t="s">
        <v>1792</v>
      </c>
      <c r="PN7" s="214" t="s">
        <v>1795</v>
      </c>
      <c r="PO7" s="214" t="s">
        <v>1798</v>
      </c>
      <c r="PP7" s="214" t="s">
        <v>1804</v>
      </c>
      <c r="PQ7" s="214" t="s">
        <v>1948</v>
      </c>
      <c r="PR7" s="214" t="s">
        <v>1822</v>
      </c>
      <c r="PS7" s="214" t="s">
        <v>1825</v>
      </c>
      <c r="PT7" s="214" t="s">
        <v>1828</v>
      </c>
      <c r="PU7" s="214" t="s">
        <v>1831</v>
      </c>
      <c r="PV7" s="214" t="s">
        <v>1834</v>
      </c>
      <c r="PW7" s="214" t="s">
        <v>1837</v>
      </c>
      <c r="PX7" s="214" t="s">
        <v>1840</v>
      </c>
      <c r="PY7" s="214" t="s">
        <v>1843</v>
      </c>
      <c r="PZ7" s="214" t="s">
        <v>1569</v>
      </c>
      <c r="QA7" s="214" t="s">
        <v>1572</v>
      </c>
      <c r="QB7" s="214" t="s">
        <v>1578</v>
      </c>
      <c r="QC7" s="214" t="s">
        <v>1771</v>
      </c>
      <c r="QD7" s="214" t="s">
        <v>1581</v>
      </c>
      <c r="QE7" s="214" t="s">
        <v>1638</v>
      </c>
      <c r="QF7" s="214" t="s">
        <v>1584</v>
      </c>
      <c r="QG7" s="214" t="s">
        <v>1648</v>
      </c>
      <c r="QH7" s="214" t="s">
        <v>1654</v>
      </c>
      <c r="QI7" s="214" t="s">
        <v>1611</v>
      </c>
      <c r="QJ7" s="214" t="s">
        <v>1657</v>
      </c>
      <c r="QK7" s="214" t="s">
        <v>1660</v>
      </c>
      <c r="QL7" s="214" t="s">
        <v>1663</v>
      </c>
      <c r="QM7" s="214" t="s">
        <v>1666</v>
      </c>
      <c r="QN7" s="214" t="s">
        <v>1669</v>
      </c>
      <c r="QO7" s="214" t="s">
        <v>1672</v>
      </c>
      <c r="QP7" s="214" t="s">
        <v>1675</v>
      </c>
      <c r="QQ7" s="214" t="s">
        <v>1678</v>
      </c>
      <c r="QR7" s="214" t="s">
        <v>1681</v>
      </c>
      <c r="QS7" s="214" t="s">
        <v>1684</v>
      </c>
      <c r="QT7" s="214" t="s">
        <v>1687</v>
      </c>
      <c r="QU7" s="214" t="s">
        <v>1690</v>
      </c>
      <c r="QV7" s="214" t="s">
        <v>1693</v>
      </c>
      <c r="QW7" s="214" t="s">
        <v>1696</v>
      </c>
      <c r="QX7" s="214" t="s">
        <v>1699</v>
      </c>
      <c r="QY7" s="214" t="s">
        <v>1702</v>
      </c>
      <c r="QZ7" s="214" t="s">
        <v>1705</v>
      </c>
      <c r="RA7" s="214" t="s">
        <v>1708</v>
      </c>
      <c r="RB7" s="214" t="s">
        <v>1711</v>
      </c>
      <c r="RC7" s="214" t="s">
        <v>1714</v>
      </c>
      <c r="RD7" s="214" t="s">
        <v>1717</v>
      </c>
      <c r="RE7" s="214" t="s">
        <v>1720</v>
      </c>
      <c r="RF7" s="214" t="s">
        <v>1723</v>
      </c>
      <c r="RG7" s="214" t="s">
        <v>1726</v>
      </c>
      <c r="RH7" s="214" t="s">
        <v>1732</v>
      </c>
      <c r="RI7" s="214" t="s">
        <v>1735</v>
      </c>
      <c r="RJ7" s="214" t="s">
        <v>1738</v>
      </c>
      <c r="RK7" s="214" t="s">
        <v>1741</v>
      </c>
      <c r="RL7" s="214" t="s">
        <v>1744</v>
      </c>
      <c r="RM7" s="214" t="s">
        <v>1747</v>
      </c>
      <c r="RN7" s="214" t="s">
        <v>1750</v>
      </c>
      <c r="RO7" s="214" t="s">
        <v>1753</v>
      </c>
      <c r="RP7" s="214" t="s">
        <v>1756</v>
      </c>
      <c r="RQ7" s="214" t="s">
        <v>1759</v>
      </c>
      <c r="RR7" s="214" t="s">
        <v>1762</v>
      </c>
      <c r="RS7" s="214" t="s">
        <v>1765</v>
      </c>
      <c r="RT7" s="214" t="s">
        <v>1729</v>
      </c>
      <c r="RU7" s="214" t="s">
        <v>1846</v>
      </c>
      <c r="RV7" s="214" t="s">
        <v>1849</v>
      </c>
      <c r="RW7" s="214" t="s">
        <v>1852</v>
      </c>
      <c r="RX7" s="214" t="s">
        <v>1855</v>
      </c>
      <c r="RY7" s="214" t="s">
        <v>1858</v>
      </c>
      <c r="RZ7" s="214" t="s">
        <v>1861</v>
      </c>
      <c r="SA7" s="214" t="s">
        <v>1864</v>
      </c>
      <c r="SB7" s="214" t="s">
        <v>1867</v>
      </c>
      <c r="SC7" s="214" t="s">
        <v>1870</v>
      </c>
      <c r="SD7" s="214" t="s">
        <v>1873</v>
      </c>
      <c r="SE7" s="214" t="s">
        <v>1876</v>
      </c>
      <c r="SF7" s="214" t="s">
        <v>1879</v>
      </c>
      <c r="SG7" s="214" t="s">
        <v>1882</v>
      </c>
      <c r="SH7" s="214" t="s">
        <v>1587</v>
      </c>
      <c r="SI7" s="214" t="s">
        <v>1590</v>
      </c>
      <c r="SJ7" s="214" t="s">
        <v>1593</v>
      </c>
      <c r="SK7" s="214" t="s">
        <v>1596</v>
      </c>
      <c r="SL7" s="214" t="s">
        <v>1599</v>
      </c>
      <c r="SM7" s="214" t="s">
        <v>1602</v>
      </c>
      <c r="SN7" s="214" t="s">
        <v>1605</v>
      </c>
      <c r="SO7" s="214" t="s">
        <v>1608</v>
      </c>
      <c r="SP7" s="214" t="s">
        <v>1614</v>
      </c>
      <c r="SQ7" s="214" t="s">
        <v>1617</v>
      </c>
      <c r="SR7" s="214" t="s">
        <v>1620</v>
      </c>
      <c r="SS7" s="214" t="s">
        <v>1623</v>
      </c>
      <c r="ST7" s="214" t="s">
        <v>1626</v>
      </c>
      <c r="SU7" s="214" t="s">
        <v>1629</v>
      </c>
      <c r="SV7" s="214" t="s">
        <v>1632</v>
      </c>
      <c r="SW7" s="214" t="s">
        <v>1635</v>
      </c>
      <c r="SX7" s="214" t="s">
        <v>1641</v>
      </c>
      <c r="SY7" s="214" t="s">
        <v>1807</v>
      </c>
      <c r="SZ7" s="214" t="s">
        <v>1810</v>
      </c>
      <c r="TA7" s="214" t="s">
        <v>1813</v>
      </c>
      <c r="TB7" s="214" t="s">
        <v>1816</v>
      </c>
      <c r="TC7" s="214" t="s">
        <v>1819</v>
      </c>
      <c r="TD7" s="214" t="s">
        <v>1801</v>
      </c>
      <c r="TE7" s="214" t="s">
        <v>1575</v>
      </c>
      <c r="TF7" s="214" t="s">
        <v>1651</v>
      </c>
      <c r="TG7" s="214" t="s">
        <v>1566</v>
      </c>
      <c r="TH7" s="214" t="s">
        <v>359</v>
      </c>
      <c r="TI7" s="214" t="s">
        <v>2492</v>
      </c>
      <c r="TJ7" s="214" t="s">
        <v>2444</v>
      </c>
      <c r="TK7" s="214" t="s">
        <v>2522</v>
      </c>
      <c r="TL7" s="214" t="s">
        <v>2480</v>
      </c>
      <c r="TM7" s="214" t="s">
        <v>2483</v>
      </c>
      <c r="TN7" s="214" t="s">
        <v>2468</v>
      </c>
      <c r="TO7" s="214" t="s">
        <v>2504</v>
      </c>
      <c r="TP7" s="214" t="s">
        <v>2528</v>
      </c>
      <c r="TQ7" s="214" t="s">
        <v>2537</v>
      </c>
      <c r="TR7" s="214" t="s">
        <v>2456</v>
      </c>
      <c r="TS7" s="214" t="s">
        <v>2582</v>
      </c>
      <c r="TT7" s="214" t="s">
        <v>2501</v>
      </c>
      <c r="TU7" s="214" t="s">
        <v>2498</v>
      </c>
      <c r="TV7" s="214" t="s">
        <v>2543</v>
      </c>
      <c r="TW7" s="214" t="s">
        <v>2552</v>
      </c>
      <c r="TX7" s="214" t="s">
        <v>2513</v>
      </c>
      <c r="TY7" s="214" t="s">
        <v>2495</v>
      </c>
      <c r="TZ7" s="214" t="s">
        <v>2516</v>
      </c>
      <c r="UA7" s="214" t="s">
        <v>2558</v>
      </c>
      <c r="UB7" s="214" t="s">
        <v>2564</v>
      </c>
      <c r="UC7" s="214" t="s">
        <v>2510</v>
      </c>
      <c r="UD7" s="214" t="s">
        <v>2588</v>
      </c>
      <c r="UE7" s="214" t="s">
        <v>2462</v>
      </c>
      <c r="UF7" s="214" t="s">
        <v>2474</v>
      </c>
      <c r="UG7" s="214" t="s">
        <v>2573</v>
      </c>
      <c r="UH7" s="214" t="s">
        <v>2546</v>
      </c>
      <c r="UI7" s="214" t="s">
        <v>1939</v>
      </c>
      <c r="UJ7" s="214" t="s">
        <v>1647</v>
      </c>
      <c r="UK7" s="214" t="s">
        <v>2585</v>
      </c>
      <c r="UL7" s="214" t="s">
        <v>2570</v>
      </c>
      <c r="UM7" s="214" t="s">
        <v>2549</v>
      </c>
      <c r="UN7" s="214" t="s">
        <v>2576</v>
      </c>
      <c r="UO7" s="214" t="s">
        <v>2465</v>
      </c>
      <c r="UP7" s="214" t="s">
        <v>2447</v>
      </c>
      <c r="UQ7" s="214" t="s">
        <v>2531</v>
      </c>
      <c r="UR7" s="214" t="s">
        <v>2471</v>
      </c>
      <c r="US7" s="214" t="s">
        <v>2534</v>
      </c>
      <c r="UT7" s="214" t="s">
        <v>2616</v>
      </c>
      <c r="UU7" s="214" t="s">
        <v>2540</v>
      </c>
      <c r="UV7" s="214" t="s">
        <v>2555</v>
      </c>
      <c r="UW7" s="214" t="s">
        <v>2489</v>
      </c>
      <c r="UX7" s="214" t="s">
        <v>2450</v>
      </c>
      <c r="UY7" s="214" t="s">
        <v>2477</v>
      </c>
      <c r="UZ7" s="214" t="s">
        <v>2591</v>
      </c>
      <c r="VA7" s="214" t="s">
        <v>2579</v>
      </c>
      <c r="VB7" s="214" t="s">
        <v>2453</v>
      </c>
      <c r="VC7" s="214" t="s">
        <v>2784</v>
      </c>
      <c r="VD7" s="214" t="s">
        <v>2739</v>
      </c>
      <c r="VE7" s="214" t="s">
        <v>2835</v>
      </c>
      <c r="VF7" s="214" t="s">
        <v>2670</v>
      </c>
      <c r="VG7" s="214" t="s">
        <v>2721</v>
      </c>
      <c r="VH7" s="214" t="s">
        <v>2709</v>
      </c>
      <c r="VI7" s="214" t="s">
        <v>2676</v>
      </c>
      <c r="VJ7" s="214" t="s">
        <v>2799</v>
      </c>
      <c r="VK7" s="214" t="s">
        <v>2742</v>
      </c>
      <c r="VL7" s="214" t="s">
        <v>2841</v>
      </c>
      <c r="VM7" s="214" t="s">
        <v>2754</v>
      </c>
      <c r="VN7" s="214" t="s">
        <v>2660</v>
      </c>
      <c r="VO7" s="214" t="s">
        <v>2459</v>
      </c>
      <c r="VP7" s="214" t="s">
        <v>2486</v>
      </c>
      <c r="VQ7" s="214" t="s">
        <v>2619</v>
      </c>
      <c r="VR7" s="214" t="s">
        <v>2622</v>
      </c>
      <c r="VS7" s="214" t="s">
        <v>2561</v>
      </c>
      <c r="VT7" s="214" t="s">
        <v>2600</v>
      </c>
      <c r="VU7" s="214" t="s">
        <v>2603</v>
      </c>
      <c r="VV7" s="214" t="s">
        <v>2519</v>
      </c>
      <c r="VW7" s="214" t="s">
        <v>2507</v>
      </c>
      <c r="VX7" s="214" t="s">
        <v>2567</v>
      </c>
      <c r="VY7" s="214" t="s">
        <v>2525</v>
      </c>
      <c r="VZ7" s="189" t="s">
        <v>1278</v>
      </c>
      <c r="WA7" s="189" t="s">
        <v>2980</v>
      </c>
      <c r="WB7" s="207" t="s">
        <v>2862</v>
      </c>
      <c r="WC7" s="207" t="s">
        <v>2865</v>
      </c>
      <c r="WD7" s="207" t="s">
        <v>2867</v>
      </c>
      <c r="WE7" s="207" t="s">
        <v>2870</v>
      </c>
      <c r="WF7" s="207" t="s">
        <v>2871</v>
      </c>
      <c r="WG7" s="207" t="s">
        <v>2873</v>
      </c>
      <c r="WH7" s="207" t="s">
        <v>2874</v>
      </c>
      <c r="WI7" s="207" t="s">
        <v>2876</v>
      </c>
      <c r="WJ7" s="207" t="s">
        <v>2877</v>
      </c>
      <c r="WK7" s="207" t="s">
        <v>2879</v>
      </c>
      <c r="WL7" s="207" t="s">
        <v>2880</v>
      </c>
      <c r="WM7" s="207" t="s">
        <v>2882</v>
      </c>
      <c r="WN7" s="207" t="s">
        <v>2883</v>
      </c>
      <c r="WO7" s="207" t="s">
        <v>2884</v>
      </c>
      <c r="WP7" s="207" t="s">
        <v>2886</v>
      </c>
      <c r="WQ7" s="207" t="s">
        <v>2888</v>
      </c>
      <c r="WR7" s="207" t="s">
        <v>2889</v>
      </c>
      <c r="WS7" s="207" t="s">
        <v>2890</v>
      </c>
      <c r="WT7" s="207" t="s">
        <v>2891</v>
      </c>
      <c r="WU7" s="207" t="s">
        <v>2893</v>
      </c>
      <c r="WV7" s="207" t="s">
        <v>2895</v>
      </c>
      <c r="WW7" s="207" t="s">
        <v>2897</v>
      </c>
      <c r="WX7" s="207" t="s">
        <v>2899</v>
      </c>
      <c r="WY7" s="207" t="s">
        <v>2900</v>
      </c>
      <c r="WZ7" s="207" t="s">
        <v>2901</v>
      </c>
      <c r="XA7" s="207" t="s">
        <v>2903</v>
      </c>
      <c r="XB7" s="207" t="s">
        <v>2904</v>
      </c>
      <c r="XC7" s="207" t="s">
        <v>2906</v>
      </c>
      <c r="XD7" s="207" t="s">
        <v>2908</v>
      </c>
      <c r="XE7" s="207" t="s">
        <v>2910</v>
      </c>
      <c r="XF7" s="207" t="s">
        <v>2912</v>
      </c>
      <c r="XG7" s="207" t="s">
        <v>2913</v>
      </c>
      <c r="XH7" s="207" t="s">
        <v>2915</v>
      </c>
      <c r="XI7" s="207" t="s">
        <v>2916</v>
      </c>
      <c r="XJ7" s="207" t="s">
        <v>2918</v>
      </c>
      <c r="XK7" s="207" t="s">
        <v>2920</v>
      </c>
      <c r="XL7" s="207" t="s">
        <v>2922</v>
      </c>
      <c r="XM7" s="207" t="s">
        <v>2924</v>
      </c>
      <c r="XN7" s="207" t="s">
        <v>2928</v>
      </c>
      <c r="XO7" s="207" t="s">
        <v>2929</v>
      </c>
      <c r="XP7" s="207" t="s">
        <v>2931</v>
      </c>
      <c r="XQ7" s="207" t="s">
        <v>2932</v>
      </c>
      <c r="XR7" s="207" t="s">
        <v>2934</v>
      </c>
      <c r="XS7" s="207" t="s">
        <v>2936</v>
      </c>
      <c r="XT7" s="207" t="s">
        <v>2939</v>
      </c>
      <c r="XU7" s="207" t="s">
        <v>2941</v>
      </c>
      <c r="XV7" s="207" t="s">
        <v>2942</v>
      </c>
      <c r="XW7" s="207" t="s">
        <v>2943</v>
      </c>
      <c r="XX7" s="207" t="s">
        <v>2944</v>
      </c>
      <c r="XY7" s="207" t="s">
        <v>2946</v>
      </c>
      <c r="XZ7" s="207" t="s">
        <v>2948</v>
      </c>
      <c r="YA7" s="207" t="s">
        <v>2949</v>
      </c>
      <c r="YB7" s="207" t="s">
        <v>2952</v>
      </c>
      <c r="YC7" s="207" t="s">
        <v>2953</v>
      </c>
      <c r="YD7" s="207" t="s">
        <v>2955</v>
      </c>
      <c r="YE7" s="207" t="s">
        <v>2956</v>
      </c>
      <c r="YF7" s="207" t="s">
        <v>2957</v>
      </c>
      <c r="YG7" s="207" t="s">
        <v>2959</v>
      </c>
      <c r="YH7" s="207" t="s">
        <v>2963</v>
      </c>
      <c r="YI7" s="207" t="s">
        <v>2964</v>
      </c>
      <c r="YJ7" s="189" t="s">
        <v>2967</v>
      </c>
      <c r="YK7" s="189" t="s">
        <v>1519</v>
      </c>
      <c r="YL7" s="186" t="s">
        <v>2981</v>
      </c>
    </row>
    <row r="8" customFormat="false" ht="27" hidden="false" customHeight="false" outlineLevel="0" collapsed="false">
      <c r="A8" s="184" t="s">
        <v>2982</v>
      </c>
      <c r="B8" s="184"/>
      <c r="C8" s="184"/>
      <c r="D8" s="184"/>
      <c r="E8" s="184" t="s">
        <v>2982</v>
      </c>
      <c r="F8" s="184"/>
      <c r="G8" s="184"/>
      <c r="I8" s="216" t="s">
        <v>2983</v>
      </c>
      <c r="J8" s="189" t="s">
        <v>2984</v>
      </c>
      <c r="K8" s="189" t="s">
        <v>2985</v>
      </c>
      <c r="L8" s="189" t="s">
        <v>2986</v>
      </c>
      <c r="M8" s="189" t="s">
        <v>2987</v>
      </c>
      <c r="N8" s="189" t="s">
        <v>2988</v>
      </c>
      <c r="O8" s="189" t="s">
        <v>2989</v>
      </c>
      <c r="P8" s="189" t="s">
        <v>2990</v>
      </c>
      <c r="Q8" s="189" t="s">
        <v>2991</v>
      </c>
      <c r="R8" s="217" t="s">
        <v>2992</v>
      </c>
      <c r="S8" s="189" t="s">
        <v>2993</v>
      </c>
      <c r="T8" s="189" t="s">
        <v>2994</v>
      </c>
      <c r="U8" s="189" t="s">
        <v>2995</v>
      </c>
      <c r="V8" s="189" t="s">
        <v>2996</v>
      </c>
      <c r="W8" s="189" t="s">
        <v>2997</v>
      </c>
      <c r="X8" s="189" t="s">
        <v>2998</v>
      </c>
      <c r="Y8" s="189" t="s">
        <v>2999</v>
      </c>
      <c r="Z8" s="189" t="s">
        <v>3000</v>
      </c>
      <c r="AA8" s="189" t="s">
        <v>3001</v>
      </c>
      <c r="AB8" s="189" t="s">
        <v>3002</v>
      </c>
      <c r="AC8" s="217" t="s">
        <v>3003</v>
      </c>
      <c r="AD8" s="189" t="s">
        <v>3004</v>
      </c>
      <c r="AE8" s="217" t="s">
        <v>3005</v>
      </c>
      <c r="AF8" s="189" t="s">
        <v>3006</v>
      </c>
      <c r="AG8" s="189" t="s">
        <v>3007</v>
      </c>
      <c r="AH8" s="189" t="s">
        <v>3008</v>
      </c>
      <c r="AI8" s="189" t="s">
        <v>3009</v>
      </c>
      <c r="AJ8" s="189" t="s">
        <v>3010</v>
      </c>
      <c r="AK8" s="189" t="s">
        <v>3011</v>
      </c>
      <c r="AL8" s="189" t="s">
        <v>3012</v>
      </c>
      <c r="AM8" s="189" t="s">
        <v>3013</v>
      </c>
      <c r="AN8" s="189" t="s">
        <v>3014</v>
      </c>
      <c r="AO8" s="189" t="s">
        <v>3015</v>
      </c>
      <c r="AP8" s="189" t="s">
        <v>3016</v>
      </c>
      <c r="AQ8" s="189" t="s">
        <v>3017</v>
      </c>
      <c r="AR8" s="189" t="s">
        <v>3018</v>
      </c>
      <c r="AS8" s="189" t="s">
        <v>3019</v>
      </c>
      <c r="AT8" s="189" t="s">
        <v>3020</v>
      </c>
      <c r="AU8" s="189" t="s">
        <v>3021</v>
      </c>
      <c r="AV8" s="217" t="s">
        <v>3022</v>
      </c>
      <c r="AW8" s="189" t="s">
        <v>3023</v>
      </c>
      <c r="AX8" s="189" t="s">
        <v>3023</v>
      </c>
      <c r="AY8" s="189" t="s">
        <v>3024</v>
      </c>
      <c r="AZ8" s="189" t="s">
        <v>3025</v>
      </c>
      <c r="BA8" s="189" t="s">
        <v>3026</v>
      </c>
      <c r="BB8" s="189" t="s">
        <v>3027</v>
      </c>
      <c r="BC8" s="189" t="s">
        <v>3028</v>
      </c>
      <c r="BD8" s="189" t="s">
        <v>3029</v>
      </c>
      <c r="BE8" s="189" t="s">
        <v>3030</v>
      </c>
      <c r="BF8" s="189" t="s">
        <v>3031</v>
      </c>
      <c r="BG8" s="189" t="s">
        <v>3032</v>
      </c>
      <c r="BH8" s="189" t="s">
        <v>3033</v>
      </c>
      <c r="BI8" s="189" t="s">
        <v>3034</v>
      </c>
      <c r="BJ8" s="189" t="s">
        <v>3035</v>
      </c>
      <c r="BK8" s="189" t="s">
        <v>3036</v>
      </c>
      <c r="BL8" s="189" t="s">
        <v>3037</v>
      </c>
      <c r="BM8" s="189" t="s">
        <v>3038</v>
      </c>
      <c r="BN8" s="189" t="s">
        <v>3039</v>
      </c>
      <c r="BO8" s="189" t="s">
        <v>3040</v>
      </c>
      <c r="BP8" s="189" t="s">
        <v>3016</v>
      </c>
      <c r="BQ8" s="189" t="s">
        <v>3041</v>
      </c>
      <c r="BR8" s="189" t="s">
        <v>3042</v>
      </c>
      <c r="BS8" s="189" t="s">
        <v>3043</v>
      </c>
      <c r="BT8" s="189" t="s">
        <v>3029</v>
      </c>
      <c r="BU8" s="189" t="s">
        <v>3044</v>
      </c>
      <c r="BV8" s="189" t="s">
        <v>3045</v>
      </c>
      <c r="BW8" s="189" t="s">
        <v>3046</v>
      </c>
      <c r="BX8" s="189" t="s">
        <v>3047</v>
      </c>
      <c r="BY8" s="189" t="s">
        <v>3048</v>
      </c>
      <c r="BZ8" s="189" t="s">
        <v>3048</v>
      </c>
      <c r="CA8" s="189" t="s">
        <v>3049</v>
      </c>
      <c r="CB8" s="189" t="s">
        <v>3050</v>
      </c>
      <c r="CC8" s="189" t="s">
        <v>3051</v>
      </c>
      <c r="CD8" s="189" t="s">
        <v>3052</v>
      </c>
      <c r="CE8" s="189" t="s">
        <v>3053</v>
      </c>
      <c r="CF8" s="189" t="s">
        <v>3054</v>
      </c>
      <c r="CG8" s="189" t="s">
        <v>3055</v>
      </c>
      <c r="CH8" s="189" t="s">
        <v>3056</v>
      </c>
      <c r="CI8" s="189" t="s">
        <v>3057</v>
      </c>
      <c r="CJ8" s="189" t="s">
        <v>3058</v>
      </c>
      <c r="CK8" s="189" t="s">
        <v>3059</v>
      </c>
      <c r="CL8" s="189" t="s">
        <v>3060</v>
      </c>
      <c r="CM8" s="189" t="s">
        <v>3061</v>
      </c>
      <c r="CN8" s="189" t="s">
        <v>3062</v>
      </c>
      <c r="CO8" s="189" t="s">
        <v>3063</v>
      </c>
      <c r="CP8" s="189" t="s">
        <v>3064</v>
      </c>
      <c r="CQ8" s="189" t="s">
        <v>3009</v>
      </c>
      <c r="CR8" s="189" t="s">
        <v>3065</v>
      </c>
      <c r="CS8" s="189" t="s">
        <v>3066</v>
      </c>
      <c r="CT8" s="189" t="s">
        <v>3067</v>
      </c>
      <c r="CU8" s="189" t="s">
        <v>3068</v>
      </c>
      <c r="CV8" s="189" t="s">
        <v>3069</v>
      </c>
      <c r="CW8" s="189" t="s">
        <v>3070</v>
      </c>
      <c r="CX8" s="189" t="s">
        <v>3071</v>
      </c>
      <c r="CY8" s="189" t="s">
        <v>3072</v>
      </c>
      <c r="CZ8" s="189" t="s">
        <v>3073</v>
      </c>
      <c r="DA8" s="189" t="s">
        <v>3074</v>
      </c>
      <c r="DB8" s="189" t="s">
        <v>3075</v>
      </c>
      <c r="DC8" s="189" t="s">
        <v>3076</v>
      </c>
      <c r="DD8" s="189" t="s">
        <v>3077</v>
      </c>
      <c r="DE8" s="189" t="s">
        <v>3078</v>
      </c>
      <c r="DF8" s="189" t="s">
        <v>3079</v>
      </c>
      <c r="DG8" s="189" t="s">
        <v>3080</v>
      </c>
      <c r="DH8" s="189" t="s">
        <v>3081</v>
      </c>
      <c r="DI8" s="189" t="s">
        <v>3082</v>
      </c>
      <c r="DJ8" s="189" t="s">
        <v>3083</v>
      </c>
      <c r="DK8" s="189" t="s">
        <v>3084</v>
      </c>
      <c r="DL8" s="189" t="s">
        <v>3085</v>
      </c>
      <c r="DM8" s="189" t="s">
        <v>3086</v>
      </c>
      <c r="DN8" s="189" t="s">
        <v>3087</v>
      </c>
      <c r="DO8" s="189" t="s">
        <v>3088</v>
      </c>
      <c r="DP8" s="189" t="s">
        <v>3089</v>
      </c>
      <c r="DQ8" s="189" t="s">
        <v>3090</v>
      </c>
      <c r="DR8" s="189" t="s">
        <v>3091</v>
      </c>
      <c r="DS8" s="189" t="s">
        <v>3092</v>
      </c>
      <c r="DT8" s="189" t="s">
        <v>3093</v>
      </c>
      <c r="DU8" s="189" t="s">
        <v>3094</v>
      </c>
      <c r="DV8" s="189" t="s">
        <v>3095</v>
      </c>
      <c r="DW8" s="189" t="s">
        <v>3096</v>
      </c>
      <c r="DX8" s="189" t="s">
        <v>3097</v>
      </c>
      <c r="DY8" s="189" t="s">
        <v>3098</v>
      </c>
      <c r="DZ8" s="189" t="s">
        <v>3099</v>
      </c>
      <c r="EA8" s="217" t="s">
        <v>3100</v>
      </c>
      <c r="EB8" s="189" t="s">
        <v>3101</v>
      </c>
      <c r="EC8" s="189" t="s">
        <v>3102</v>
      </c>
      <c r="ED8" s="189" t="s">
        <v>3103</v>
      </c>
      <c r="EE8" s="189" t="s">
        <v>3104</v>
      </c>
      <c r="EF8" s="189" t="s">
        <v>3105</v>
      </c>
      <c r="EG8" s="189" t="s">
        <v>3106</v>
      </c>
      <c r="EH8" s="217" t="s">
        <v>3107</v>
      </c>
      <c r="EI8" s="189" t="s">
        <v>3108</v>
      </c>
      <c r="EJ8" s="189" t="s">
        <v>3109</v>
      </c>
      <c r="EK8" s="189" t="s">
        <v>3110</v>
      </c>
      <c r="EL8" s="189" t="s">
        <v>3111</v>
      </c>
      <c r="EM8" s="189" t="s">
        <v>3112</v>
      </c>
      <c r="EN8" s="189" t="s">
        <v>3113</v>
      </c>
      <c r="EO8" s="189" t="s">
        <v>3114</v>
      </c>
      <c r="EP8" s="189" t="s">
        <v>3115</v>
      </c>
      <c r="EQ8" s="189" t="s">
        <v>3116</v>
      </c>
      <c r="ER8" s="189" t="s">
        <v>3117</v>
      </c>
      <c r="ES8" s="189" t="s">
        <v>3118</v>
      </c>
      <c r="ET8" s="189" t="s">
        <v>3119</v>
      </c>
      <c r="EU8" s="189" t="s">
        <v>3120</v>
      </c>
      <c r="EV8" s="189" t="s">
        <v>3121</v>
      </c>
      <c r="EW8" s="189" t="s">
        <v>3122</v>
      </c>
      <c r="EX8" s="189" t="s">
        <v>3123</v>
      </c>
      <c r="EY8" s="189" t="s">
        <v>3124</v>
      </c>
      <c r="EZ8" s="189" t="s">
        <v>3125</v>
      </c>
      <c r="FA8" s="189" t="s">
        <v>3126</v>
      </c>
      <c r="FB8" s="189" t="s">
        <v>3127</v>
      </c>
      <c r="FC8" s="189" t="s">
        <v>3128</v>
      </c>
      <c r="FD8" s="189" t="s">
        <v>3129</v>
      </c>
      <c r="FE8" s="189" t="s">
        <v>3130</v>
      </c>
      <c r="FF8" s="189" t="s">
        <v>3131</v>
      </c>
      <c r="FG8" s="189" t="s">
        <v>3132</v>
      </c>
      <c r="FH8" s="189" t="s">
        <v>3133</v>
      </c>
      <c r="FI8" s="189" t="s">
        <v>3134</v>
      </c>
      <c r="FJ8" s="189" t="s">
        <v>3135</v>
      </c>
      <c r="FK8" s="189" t="s">
        <v>3136</v>
      </c>
      <c r="FL8" s="189" t="s">
        <v>3137</v>
      </c>
      <c r="FM8" s="189" t="s">
        <v>3138</v>
      </c>
      <c r="FN8" s="189" t="s">
        <v>3139</v>
      </c>
      <c r="FO8" s="189" t="s">
        <v>3140</v>
      </c>
      <c r="FP8" s="189" t="s">
        <v>3141</v>
      </c>
      <c r="FQ8" s="189" t="s">
        <v>3142</v>
      </c>
      <c r="FR8" s="189" t="s">
        <v>3143</v>
      </c>
      <c r="FS8" s="189" t="s">
        <v>3144</v>
      </c>
      <c r="FT8" s="189" t="s">
        <v>3145</v>
      </c>
      <c r="FU8" s="189" t="s">
        <v>3146</v>
      </c>
      <c r="FV8" s="189" t="s">
        <v>3147</v>
      </c>
      <c r="FW8" s="189" t="s">
        <v>3148</v>
      </c>
      <c r="FX8" s="189" t="s">
        <v>3149</v>
      </c>
      <c r="FY8" s="189" t="s">
        <v>3150</v>
      </c>
      <c r="FZ8" s="189" t="s">
        <v>3151</v>
      </c>
      <c r="GA8" s="189" t="s">
        <v>3152</v>
      </c>
      <c r="GB8" s="189" t="s">
        <v>3153</v>
      </c>
      <c r="GC8" s="189" t="s">
        <v>3154</v>
      </c>
      <c r="GD8" s="189" t="s">
        <v>3155</v>
      </c>
      <c r="GE8" s="189" t="s">
        <v>3156</v>
      </c>
      <c r="GF8" s="189" t="s">
        <v>3157</v>
      </c>
      <c r="GG8" s="189" t="s">
        <v>3158</v>
      </c>
      <c r="GH8" s="189" t="s">
        <v>3159</v>
      </c>
      <c r="GI8" s="189" t="s">
        <v>3160</v>
      </c>
      <c r="GJ8" s="189" t="s">
        <v>3161</v>
      </c>
      <c r="GK8" s="189" t="s">
        <v>3162</v>
      </c>
      <c r="GL8" s="189" t="s">
        <v>3163</v>
      </c>
      <c r="GM8" s="189" t="s">
        <v>3164</v>
      </c>
      <c r="GN8" s="189" t="s">
        <v>3165</v>
      </c>
      <c r="GO8" s="189" t="s">
        <v>3166</v>
      </c>
      <c r="GP8" s="189" t="s">
        <v>3167</v>
      </c>
      <c r="GQ8" s="189" t="s">
        <v>3168</v>
      </c>
      <c r="GR8" s="189" t="s">
        <v>3169</v>
      </c>
      <c r="GS8" s="189" t="s">
        <v>3170</v>
      </c>
      <c r="GT8" s="189" t="s">
        <v>3171</v>
      </c>
      <c r="GU8" s="189" t="s">
        <v>3172</v>
      </c>
      <c r="GV8" s="189" t="s">
        <v>3173</v>
      </c>
      <c r="GW8" s="189" t="s">
        <v>3174</v>
      </c>
      <c r="GX8" s="189" t="s">
        <v>3175</v>
      </c>
      <c r="GY8" s="189" t="s">
        <v>3176</v>
      </c>
      <c r="GZ8" s="189" t="s">
        <v>3177</v>
      </c>
      <c r="HA8" s="189" t="s">
        <v>3178</v>
      </c>
      <c r="HB8" s="189" t="s">
        <v>3179</v>
      </c>
      <c r="HC8" s="189" t="s">
        <v>3180</v>
      </c>
      <c r="HD8" s="189" t="s">
        <v>3181</v>
      </c>
      <c r="HE8" s="189" t="s">
        <v>3182</v>
      </c>
      <c r="HF8" s="189" t="s">
        <v>3183</v>
      </c>
      <c r="HG8" s="189" t="s">
        <v>3184</v>
      </c>
      <c r="HH8" s="189" t="s">
        <v>3185</v>
      </c>
      <c r="HI8" s="189" t="s">
        <v>3186</v>
      </c>
      <c r="HJ8" s="189" t="s">
        <v>3187</v>
      </c>
      <c r="HK8" s="189" t="s">
        <v>3188</v>
      </c>
      <c r="HL8" s="189" t="s">
        <v>3189</v>
      </c>
      <c r="HM8" s="189" t="s">
        <v>3190</v>
      </c>
      <c r="HN8" s="189" t="s">
        <v>3191</v>
      </c>
      <c r="HO8" s="189" t="s">
        <v>3192</v>
      </c>
      <c r="HP8" s="189" t="s">
        <v>3193</v>
      </c>
      <c r="HQ8" s="189" t="s">
        <v>3194</v>
      </c>
      <c r="HR8" s="189" t="s">
        <v>3195</v>
      </c>
      <c r="HS8" s="189" t="s">
        <v>3196</v>
      </c>
      <c r="HT8" s="189" t="s">
        <v>3197</v>
      </c>
      <c r="HU8" s="189" t="s">
        <v>3198</v>
      </c>
      <c r="HV8" s="189" t="s">
        <v>3199</v>
      </c>
      <c r="HW8" s="189" t="s">
        <v>3200</v>
      </c>
      <c r="HX8" s="189" t="s">
        <v>3201</v>
      </c>
      <c r="HY8" s="189" t="s">
        <v>3202</v>
      </c>
      <c r="HZ8" s="189" t="s">
        <v>3203</v>
      </c>
      <c r="IA8" s="217" t="s">
        <v>3204</v>
      </c>
      <c r="IB8" s="189" t="s">
        <v>3205</v>
      </c>
      <c r="IC8" s="189" t="s">
        <v>3206</v>
      </c>
      <c r="ID8" s="189" t="s">
        <v>3207</v>
      </c>
      <c r="IE8" s="189" t="s">
        <v>3208</v>
      </c>
      <c r="IF8" s="189" t="s">
        <v>3209</v>
      </c>
      <c r="IG8" s="189" t="s">
        <v>3210</v>
      </c>
      <c r="IH8" s="189" t="s">
        <v>3211</v>
      </c>
      <c r="II8" s="189" t="s">
        <v>3212</v>
      </c>
      <c r="IJ8" s="189" t="s">
        <v>3213</v>
      </c>
      <c r="IK8" s="217" t="s">
        <v>3214</v>
      </c>
      <c r="IL8" s="189" t="s">
        <v>3215</v>
      </c>
      <c r="IM8" s="189" t="s">
        <v>3216</v>
      </c>
      <c r="IN8" s="189" t="s">
        <v>3217</v>
      </c>
      <c r="IO8" s="189" t="s">
        <v>3218</v>
      </c>
      <c r="IP8" s="189" t="s">
        <v>3219</v>
      </c>
      <c r="IQ8" s="218" t="s">
        <v>3220</v>
      </c>
      <c r="IR8" s="189" t="s">
        <v>3221</v>
      </c>
      <c r="IS8" s="189" t="s">
        <v>3222</v>
      </c>
      <c r="IT8" s="189" t="s">
        <v>3223</v>
      </c>
      <c r="IU8" s="189" t="s">
        <v>3224</v>
      </c>
      <c r="IV8" s="189" t="s">
        <v>3225</v>
      </c>
      <c r="IW8" s="189" t="s">
        <v>3226</v>
      </c>
      <c r="IX8" s="189" t="s">
        <v>3227</v>
      </c>
      <c r="IY8" s="189" t="s">
        <v>3228</v>
      </c>
      <c r="IZ8" s="189" t="s">
        <v>3229</v>
      </c>
      <c r="JA8" s="189" t="s">
        <v>3230</v>
      </c>
      <c r="JB8" s="189" t="s">
        <v>3231</v>
      </c>
      <c r="JC8" s="189" t="s">
        <v>3232</v>
      </c>
      <c r="JD8" s="189" t="s">
        <v>3233</v>
      </c>
      <c r="JE8" s="189" t="s">
        <v>3234</v>
      </c>
      <c r="JF8" s="189" t="s">
        <v>3235</v>
      </c>
      <c r="JG8" s="189" t="s">
        <v>3236</v>
      </c>
      <c r="JH8" s="189" t="s">
        <v>3237</v>
      </c>
      <c r="JI8" s="189" t="s">
        <v>3238</v>
      </c>
      <c r="JJ8" s="189" t="s">
        <v>3239</v>
      </c>
      <c r="JK8" s="189" t="s">
        <v>3240</v>
      </c>
      <c r="JL8" s="189" t="s">
        <v>3241</v>
      </c>
      <c r="JM8" s="189" t="s">
        <v>3242</v>
      </c>
      <c r="JN8" s="189" t="s">
        <v>3243</v>
      </c>
      <c r="JO8" s="189" t="s">
        <v>3244</v>
      </c>
      <c r="JP8" s="189" t="s">
        <v>3245</v>
      </c>
      <c r="JQ8" s="189" t="s">
        <v>3246</v>
      </c>
      <c r="JR8" s="189" t="s">
        <v>3247</v>
      </c>
      <c r="JS8" s="189" t="s">
        <v>3248</v>
      </c>
      <c r="JT8" s="189" t="s">
        <v>3249</v>
      </c>
      <c r="JU8" s="189" t="s">
        <v>3250</v>
      </c>
      <c r="JV8" s="189" t="s">
        <v>3251</v>
      </c>
      <c r="JW8" s="189" t="s">
        <v>3252</v>
      </c>
      <c r="JX8" s="189" t="s">
        <v>3253</v>
      </c>
      <c r="JY8" s="189" t="s">
        <v>3254</v>
      </c>
      <c r="JZ8" s="189" t="s">
        <v>3255</v>
      </c>
      <c r="KA8" s="189" t="s">
        <v>3256</v>
      </c>
      <c r="KB8" s="189" t="s">
        <v>3257</v>
      </c>
      <c r="KC8" s="189" t="s">
        <v>3258</v>
      </c>
      <c r="KD8" s="189" t="s">
        <v>3259</v>
      </c>
      <c r="KE8" s="189" t="s">
        <v>3260</v>
      </c>
      <c r="KF8" s="189" t="s">
        <v>3261</v>
      </c>
      <c r="KG8" s="189" t="s">
        <v>3262</v>
      </c>
      <c r="KH8" s="189" t="s">
        <v>3263</v>
      </c>
      <c r="KI8" s="189" t="s">
        <v>3264</v>
      </c>
      <c r="KJ8" s="189" t="s">
        <v>3265</v>
      </c>
      <c r="KK8" s="189" t="s">
        <v>3266</v>
      </c>
      <c r="KL8" s="189" t="s">
        <v>3267</v>
      </c>
      <c r="KM8" s="189" t="s">
        <v>3268</v>
      </c>
      <c r="KN8" s="189" t="s">
        <v>3269</v>
      </c>
      <c r="KO8" s="189" t="s">
        <v>3270</v>
      </c>
      <c r="KP8" s="189" t="s">
        <v>3271</v>
      </c>
      <c r="KQ8" s="189" t="s">
        <v>3272</v>
      </c>
      <c r="KR8" s="189" t="s">
        <v>3273</v>
      </c>
      <c r="KS8" s="189" t="s">
        <v>3274</v>
      </c>
      <c r="KT8" s="189" t="s">
        <v>3275</v>
      </c>
      <c r="KU8" s="189" t="s">
        <v>3276</v>
      </c>
      <c r="KV8" s="189" t="s">
        <v>3277</v>
      </c>
      <c r="KW8" s="189" t="s">
        <v>3278</v>
      </c>
      <c r="KX8" s="189" t="s">
        <v>3279</v>
      </c>
      <c r="KY8" s="189" t="s">
        <v>3280</v>
      </c>
      <c r="KZ8" s="189" t="s">
        <v>3281</v>
      </c>
      <c r="LA8" s="189" t="s">
        <v>3282</v>
      </c>
      <c r="LB8" s="189" t="s">
        <v>3283</v>
      </c>
      <c r="LC8" s="189" t="s">
        <v>3284</v>
      </c>
      <c r="LD8" s="189" t="s">
        <v>3285</v>
      </c>
      <c r="LE8" s="189" t="s">
        <v>3286</v>
      </c>
      <c r="LF8" s="189" t="s">
        <v>3287</v>
      </c>
      <c r="LG8" s="189" t="s">
        <v>3288</v>
      </c>
      <c r="LH8" s="189" t="s">
        <v>3289</v>
      </c>
      <c r="LI8" s="189" t="s">
        <v>3290</v>
      </c>
      <c r="LJ8" s="189" t="s">
        <v>3291</v>
      </c>
      <c r="LK8" s="189" t="s">
        <v>3292</v>
      </c>
      <c r="LL8" s="189" t="s">
        <v>3293</v>
      </c>
      <c r="LM8" s="189" t="s">
        <v>3294</v>
      </c>
      <c r="LN8" s="189" t="s">
        <v>3295</v>
      </c>
      <c r="LO8" s="189" t="s">
        <v>3296</v>
      </c>
      <c r="LP8" s="189" t="s">
        <v>3297</v>
      </c>
      <c r="LQ8" s="189" t="s">
        <v>3298</v>
      </c>
      <c r="LR8" s="189" t="s">
        <v>3299</v>
      </c>
      <c r="LS8" s="189" t="s">
        <v>3300</v>
      </c>
      <c r="LT8" s="189" t="s">
        <v>3301</v>
      </c>
      <c r="LU8" s="189" t="s">
        <v>3302</v>
      </c>
      <c r="LV8" s="189" t="s">
        <v>3303</v>
      </c>
      <c r="LW8" s="189" t="s">
        <v>3304</v>
      </c>
      <c r="LX8" s="189" t="s">
        <v>3305</v>
      </c>
      <c r="LY8" s="189" t="s">
        <v>3306</v>
      </c>
      <c r="LZ8" s="189" t="s">
        <v>3307</v>
      </c>
      <c r="MA8" s="189" t="s">
        <v>3308</v>
      </c>
      <c r="MB8" s="189" t="s">
        <v>3309</v>
      </c>
      <c r="MC8" s="189" t="s">
        <v>3310</v>
      </c>
      <c r="MD8" s="189" t="s">
        <v>3311</v>
      </c>
      <c r="ME8" s="189" t="s">
        <v>3312</v>
      </c>
      <c r="MF8" s="189" t="s">
        <v>3313</v>
      </c>
      <c r="MG8" s="189" t="s">
        <v>3314</v>
      </c>
      <c r="MH8" s="189" t="s">
        <v>3315</v>
      </c>
      <c r="MI8" s="189" t="s">
        <v>3316</v>
      </c>
      <c r="MJ8" s="189" t="s">
        <v>3317</v>
      </c>
      <c r="MK8" s="189" t="s">
        <v>3318</v>
      </c>
      <c r="ML8" s="189" t="s">
        <v>3319</v>
      </c>
      <c r="MM8" s="189" t="s">
        <v>3320</v>
      </c>
      <c r="MN8" s="189" t="s">
        <v>3321</v>
      </c>
      <c r="MO8" s="189" t="s">
        <v>3322</v>
      </c>
      <c r="MP8" s="189" t="s">
        <v>3323</v>
      </c>
      <c r="MQ8" s="189" t="s">
        <v>3324</v>
      </c>
      <c r="MR8" s="189" t="s">
        <v>3325</v>
      </c>
      <c r="MS8" s="189" t="s">
        <v>3326</v>
      </c>
      <c r="MT8" s="189" t="s">
        <v>3327</v>
      </c>
      <c r="MU8" s="189" t="s">
        <v>3328</v>
      </c>
      <c r="MV8" s="189" t="s">
        <v>3329</v>
      </c>
      <c r="MW8" s="189" t="s">
        <v>3330</v>
      </c>
      <c r="MX8" s="189" t="s">
        <v>3331</v>
      </c>
      <c r="MY8" s="217" t="s">
        <v>3332</v>
      </c>
      <c r="MZ8" s="217" t="s">
        <v>3333</v>
      </c>
      <c r="NA8" s="189" t="s">
        <v>3334</v>
      </c>
      <c r="NB8" s="217" t="s">
        <v>3335</v>
      </c>
      <c r="NC8" s="217" t="s">
        <v>3336</v>
      </c>
      <c r="ND8" s="189" t="s">
        <v>3337</v>
      </c>
      <c r="NE8" s="189" t="s">
        <v>3338</v>
      </c>
      <c r="NF8" s="189" t="s">
        <v>3339</v>
      </c>
      <c r="NG8" s="189" t="s">
        <v>3340</v>
      </c>
      <c r="NH8" s="189" t="s">
        <v>3341</v>
      </c>
      <c r="NI8" s="189" t="s">
        <v>3342</v>
      </c>
      <c r="NJ8" s="189" t="s">
        <v>3343</v>
      </c>
      <c r="NK8" s="189" t="s">
        <v>3344</v>
      </c>
      <c r="NL8" s="189" t="s">
        <v>3345</v>
      </c>
      <c r="NM8" s="189" t="s">
        <v>3346</v>
      </c>
      <c r="NN8" s="189" t="s">
        <v>3347</v>
      </c>
      <c r="NO8" s="189" t="s">
        <v>3348</v>
      </c>
      <c r="NP8" s="189" t="s">
        <v>3349</v>
      </c>
      <c r="NQ8" s="189" t="s">
        <v>3350</v>
      </c>
      <c r="NR8" s="189" t="s">
        <v>3351</v>
      </c>
      <c r="NS8" s="189" t="s">
        <v>3352</v>
      </c>
      <c r="NT8" s="189" t="s">
        <v>3353</v>
      </c>
      <c r="NU8" s="189" t="s">
        <v>3354</v>
      </c>
      <c r="NV8" s="189" t="s">
        <v>3355</v>
      </c>
      <c r="NW8" s="189" t="s">
        <v>3356</v>
      </c>
      <c r="NX8" s="189" t="s">
        <v>3357</v>
      </c>
      <c r="NY8" s="189" t="s">
        <v>3358</v>
      </c>
      <c r="NZ8" s="189" t="s">
        <v>3359</v>
      </c>
      <c r="OA8" s="189" t="s">
        <v>3360</v>
      </c>
      <c r="OB8" s="189" t="s">
        <v>3361</v>
      </c>
      <c r="OC8" s="189" t="s">
        <v>3362</v>
      </c>
      <c r="OD8" s="189" t="s">
        <v>3363</v>
      </c>
      <c r="OE8" s="189" t="s">
        <v>3364</v>
      </c>
      <c r="OF8" s="189" t="s">
        <v>3365</v>
      </c>
      <c r="OG8" s="189" t="s">
        <v>3366</v>
      </c>
      <c r="OH8" s="189" t="s">
        <v>3367</v>
      </c>
      <c r="OI8" s="189" t="s">
        <v>3368</v>
      </c>
      <c r="OJ8" s="189" t="s">
        <v>3369</v>
      </c>
      <c r="OK8" s="189" t="s">
        <v>3370</v>
      </c>
      <c r="OL8" s="189" t="s">
        <v>3371</v>
      </c>
      <c r="OM8" s="189" t="s">
        <v>3372</v>
      </c>
      <c r="ON8" s="189" t="s">
        <v>3373</v>
      </c>
      <c r="OO8" s="189" t="s">
        <v>3374</v>
      </c>
      <c r="OP8" s="189" t="s">
        <v>3375</v>
      </c>
      <c r="OQ8" s="189" t="s">
        <v>3376</v>
      </c>
      <c r="OR8" s="189" t="s">
        <v>3377</v>
      </c>
      <c r="OS8" s="189" t="s">
        <v>3378</v>
      </c>
      <c r="OT8" s="189" t="s">
        <v>3379</v>
      </c>
      <c r="OU8" s="189" t="s">
        <v>3380</v>
      </c>
      <c r="OV8" s="189" t="s">
        <v>3381</v>
      </c>
      <c r="OW8" s="189" t="s">
        <v>3382</v>
      </c>
      <c r="OX8" s="189" t="s">
        <v>3383</v>
      </c>
      <c r="OY8" s="189" t="s">
        <v>3384</v>
      </c>
      <c r="OZ8" s="189" t="s">
        <v>3385</v>
      </c>
      <c r="PA8" s="189" t="s">
        <v>3386</v>
      </c>
      <c r="PB8" s="189" t="s">
        <v>3387</v>
      </c>
      <c r="PC8" s="189" t="s">
        <v>3388</v>
      </c>
      <c r="PD8" s="189" t="s">
        <v>3389</v>
      </c>
      <c r="PE8" s="189" t="s">
        <v>3390</v>
      </c>
      <c r="PF8" s="189" t="s">
        <v>3391</v>
      </c>
      <c r="PG8" s="189" t="s">
        <v>3392</v>
      </c>
      <c r="PH8" s="189" t="s">
        <v>3393</v>
      </c>
      <c r="PI8" s="189" t="s">
        <v>3394</v>
      </c>
      <c r="PJ8" s="189" t="s">
        <v>3395</v>
      </c>
      <c r="PK8" s="189" t="s">
        <v>3396</v>
      </c>
      <c r="PL8" s="189" t="s">
        <v>3397</v>
      </c>
      <c r="PM8" s="189" t="s">
        <v>3398</v>
      </c>
      <c r="PN8" s="189" t="s">
        <v>3399</v>
      </c>
      <c r="PO8" s="189" t="s">
        <v>3400</v>
      </c>
      <c r="PP8" s="189" t="s">
        <v>3401</v>
      </c>
      <c r="PQ8" s="189" t="s">
        <v>3402</v>
      </c>
      <c r="PR8" s="189" t="s">
        <v>3403</v>
      </c>
      <c r="PS8" s="189" t="s">
        <v>3404</v>
      </c>
      <c r="PT8" s="189" t="s">
        <v>3405</v>
      </c>
      <c r="PU8" s="189" t="s">
        <v>3406</v>
      </c>
      <c r="PV8" s="189" t="s">
        <v>3407</v>
      </c>
      <c r="PW8" s="189" t="s">
        <v>3408</v>
      </c>
      <c r="PX8" s="189" t="s">
        <v>93</v>
      </c>
      <c r="PY8" s="189" t="s">
        <v>21</v>
      </c>
      <c r="PZ8" s="189" t="s">
        <v>3406</v>
      </c>
      <c r="QA8" s="189" t="s">
        <v>3409</v>
      </c>
      <c r="QB8" s="189" t="s">
        <v>3410</v>
      </c>
      <c r="QC8" s="189" t="s">
        <v>3411</v>
      </c>
      <c r="QD8" s="189" t="s">
        <v>3412</v>
      </c>
      <c r="QE8" s="189" t="s">
        <v>3413</v>
      </c>
      <c r="QF8" s="189" t="s">
        <v>3414</v>
      </c>
      <c r="QG8" s="189" t="s">
        <v>3415</v>
      </c>
      <c r="QH8" s="189" t="s">
        <v>3416</v>
      </c>
      <c r="QI8" s="189" t="s">
        <v>3417</v>
      </c>
      <c r="QJ8" s="189" t="s">
        <v>3418</v>
      </c>
      <c r="QK8" s="189" t="s">
        <v>3419</v>
      </c>
      <c r="QL8" s="189" t="s">
        <v>3420</v>
      </c>
      <c r="QM8" s="189" t="s">
        <v>3421</v>
      </c>
      <c r="QN8" s="189" t="s">
        <v>3422</v>
      </c>
      <c r="QO8" s="189" t="s">
        <v>3423</v>
      </c>
      <c r="QP8" s="189" t="s">
        <v>3424</v>
      </c>
      <c r="QQ8" s="189" t="s">
        <v>3425</v>
      </c>
      <c r="QR8" s="189" t="s">
        <v>3426</v>
      </c>
      <c r="QS8" s="189" t="s">
        <v>3427</v>
      </c>
      <c r="QT8" s="189" t="s">
        <v>3428</v>
      </c>
      <c r="QU8" s="189" t="s">
        <v>3429</v>
      </c>
      <c r="QV8" s="189" t="s">
        <v>3430</v>
      </c>
      <c r="QW8" s="189" t="s">
        <v>3431</v>
      </c>
      <c r="QX8" s="189" t="s">
        <v>3432</v>
      </c>
      <c r="QY8" s="189" t="s">
        <v>3433</v>
      </c>
      <c r="QZ8" s="189" t="s">
        <v>3434</v>
      </c>
      <c r="RA8" s="189" t="s">
        <v>3409</v>
      </c>
      <c r="RB8" s="189" t="s">
        <v>3435</v>
      </c>
      <c r="RC8" s="189" t="s">
        <v>3436</v>
      </c>
      <c r="RD8" s="189" t="s">
        <v>3437</v>
      </c>
      <c r="RE8" s="189" t="s">
        <v>3438</v>
      </c>
      <c r="RF8" s="189" t="s">
        <v>3439</v>
      </c>
      <c r="RG8" s="189" t="s">
        <v>3440</v>
      </c>
      <c r="RH8" s="189" t="s">
        <v>3441</v>
      </c>
      <c r="RI8" s="189" t="s">
        <v>3442</v>
      </c>
      <c r="RJ8" s="189" t="s">
        <v>3443</v>
      </c>
      <c r="RK8" s="189" t="s">
        <v>3444</v>
      </c>
      <c r="RL8" s="189" t="s">
        <v>3445</v>
      </c>
      <c r="RM8" s="189" t="s">
        <v>3446</v>
      </c>
      <c r="RN8" s="189" t="s">
        <v>3447</v>
      </c>
      <c r="RO8" s="189" t="s">
        <v>3448</v>
      </c>
      <c r="RP8" s="189" t="s">
        <v>3449</v>
      </c>
      <c r="RQ8" s="189" t="s">
        <v>3400</v>
      </c>
      <c r="RR8" s="189" t="s">
        <v>3450</v>
      </c>
      <c r="RS8" s="189" t="s">
        <v>3451</v>
      </c>
      <c r="RT8" s="189" t="s">
        <v>3452</v>
      </c>
      <c r="RU8" s="189" t="s">
        <v>3453</v>
      </c>
      <c r="RV8" s="189" t="s">
        <v>3454</v>
      </c>
      <c r="RW8" s="189" t="s">
        <v>3455</v>
      </c>
      <c r="RX8" s="189" t="s">
        <v>3456</v>
      </c>
      <c r="RY8" s="189" t="s">
        <v>3457</v>
      </c>
      <c r="RZ8" s="189" t="s">
        <v>3458</v>
      </c>
      <c r="SA8" s="189" t="s">
        <v>3459</v>
      </c>
      <c r="SB8" s="189" t="s">
        <v>3460</v>
      </c>
      <c r="SC8" s="189" t="s">
        <v>3461</v>
      </c>
      <c r="SD8" s="189" t="s">
        <v>3462</v>
      </c>
      <c r="SE8" s="189" t="s">
        <v>3463</v>
      </c>
      <c r="SF8" s="189" t="s">
        <v>3464</v>
      </c>
      <c r="SG8" s="189" t="s">
        <v>3465</v>
      </c>
      <c r="SH8" s="189" t="s">
        <v>3466</v>
      </c>
      <c r="SI8" s="189" t="s">
        <v>3467</v>
      </c>
      <c r="SJ8" s="189" t="s">
        <v>3468</v>
      </c>
      <c r="SK8" s="189" t="s">
        <v>3469</v>
      </c>
      <c r="SL8" s="189" t="s">
        <v>3426</v>
      </c>
      <c r="SM8" s="189" t="s">
        <v>3470</v>
      </c>
      <c r="SN8" s="189" t="s">
        <v>3471</v>
      </c>
      <c r="SO8" s="189" t="s">
        <v>3472</v>
      </c>
      <c r="SP8" s="189" t="s">
        <v>3473</v>
      </c>
      <c r="SQ8" s="189" t="s">
        <v>3474</v>
      </c>
      <c r="SR8" s="189" t="s">
        <v>3475</v>
      </c>
      <c r="SS8" s="189" t="s">
        <v>3476</v>
      </c>
      <c r="ST8" s="189" t="s">
        <v>3477</v>
      </c>
      <c r="SU8" s="189" t="s">
        <v>3478</v>
      </c>
      <c r="SV8" s="189" t="s">
        <v>3479</v>
      </c>
      <c r="SW8" s="189" t="s">
        <v>3480</v>
      </c>
      <c r="SX8" s="189" t="s">
        <v>3481</v>
      </c>
      <c r="SY8" s="189" t="s">
        <v>3482</v>
      </c>
      <c r="SZ8" s="189" t="s">
        <v>3483</v>
      </c>
      <c r="TA8" s="189" t="s">
        <v>3484</v>
      </c>
      <c r="TB8" s="189" t="s">
        <v>3485</v>
      </c>
      <c r="TC8" s="189" t="s">
        <v>3486</v>
      </c>
      <c r="TD8" s="217" t="s">
        <v>3487</v>
      </c>
      <c r="TE8" s="217" t="s">
        <v>3488</v>
      </c>
      <c r="TF8" s="189" t="s">
        <v>3489</v>
      </c>
      <c r="TG8" s="189" t="s">
        <v>3490</v>
      </c>
      <c r="TH8" s="189" t="s">
        <v>3491</v>
      </c>
      <c r="TI8" s="189" t="s">
        <v>3492</v>
      </c>
      <c r="TJ8" s="189" t="s">
        <v>3493</v>
      </c>
      <c r="TK8" s="189" t="s">
        <v>3494</v>
      </c>
      <c r="TL8" s="189" t="s">
        <v>3495</v>
      </c>
      <c r="TM8" s="189" t="s">
        <v>3496</v>
      </c>
      <c r="TN8" s="189" t="s">
        <v>3497</v>
      </c>
      <c r="TO8" s="189" t="s">
        <v>3498</v>
      </c>
      <c r="TP8" s="189" t="s">
        <v>3499</v>
      </c>
      <c r="TQ8" s="189" t="s">
        <v>3500</v>
      </c>
      <c r="TR8" s="189" t="s">
        <v>3501</v>
      </c>
      <c r="TS8" s="189" t="s">
        <v>3502</v>
      </c>
      <c r="TT8" s="189" t="s">
        <v>3503</v>
      </c>
      <c r="TU8" s="189" t="s">
        <v>3504</v>
      </c>
      <c r="TV8" s="189" t="s">
        <v>3505</v>
      </c>
      <c r="TW8" s="189" t="s">
        <v>3506</v>
      </c>
      <c r="TX8" s="189" t="s">
        <v>3507</v>
      </c>
      <c r="TY8" s="189" t="s">
        <v>3508</v>
      </c>
      <c r="TZ8" s="189" t="s">
        <v>3509</v>
      </c>
      <c r="UA8" s="189" t="s">
        <v>3510</v>
      </c>
      <c r="UB8" s="189" t="s">
        <v>3511</v>
      </c>
      <c r="UC8" s="189" t="s">
        <v>3512</v>
      </c>
      <c r="UD8" s="189" t="s">
        <v>3513</v>
      </c>
      <c r="UE8" s="189" t="s">
        <v>3514</v>
      </c>
      <c r="UF8" s="189" t="s">
        <v>3515</v>
      </c>
      <c r="UG8" s="189" t="s">
        <v>3516</v>
      </c>
      <c r="UH8" s="189" t="s">
        <v>3517</v>
      </c>
      <c r="UI8" s="189" t="s">
        <v>3518</v>
      </c>
      <c r="UJ8" s="189" t="s">
        <v>3519</v>
      </c>
      <c r="UK8" s="189" t="s">
        <v>3520</v>
      </c>
      <c r="UL8" s="189" t="s">
        <v>3521</v>
      </c>
      <c r="UM8" s="189" t="s">
        <v>3522</v>
      </c>
      <c r="UN8" s="189" t="s">
        <v>3523</v>
      </c>
      <c r="UO8" s="189" t="s">
        <v>3524</v>
      </c>
      <c r="UP8" s="189" t="s">
        <v>3525</v>
      </c>
      <c r="UQ8" s="189" t="s">
        <v>3526</v>
      </c>
      <c r="UR8" s="189" t="s">
        <v>3527</v>
      </c>
      <c r="US8" s="189" t="s">
        <v>3528</v>
      </c>
      <c r="UT8" s="189" t="s">
        <v>3529</v>
      </c>
      <c r="UU8" s="189" t="s">
        <v>3530</v>
      </c>
      <c r="UV8" s="189" t="s">
        <v>3531</v>
      </c>
      <c r="UW8" s="189" t="s">
        <v>3532</v>
      </c>
      <c r="UX8" s="189" t="s">
        <v>3533</v>
      </c>
      <c r="UY8" s="189" t="s">
        <v>3534</v>
      </c>
      <c r="UZ8" s="189" t="s">
        <v>3535</v>
      </c>
      <c r="VA8" s="189" t="s">
        <v>3536</v>
      </c>
      <c r="VB8" s="189" t="s">
        <v>3537</v>
      </c>
      <c r="VC8" s="189" t="s">
        <v>3538</v>
      </c>
      <c r="VD8" s="189" t="s">
        <v>3539</v>
      </c>
      <c r="VE8" s="189" t="s">
        <v>3540</v>
      </c>
      <c r="VF8" s="189" t="s">
        <v>3541</v>
      </c>
      <c r="VG8" s="189" t="s">
        <v>3542</v>
      </c>
      <c r="VH8" s="189" t="s">
        <v>3543</v>
      </c>
      <c r="VI8" s="189" t="s">
        <v>3279</v>
      </c>
      <c r="VJ8" s="189" t="s">
        <v>3544</v>
      </c>
      <c r="VK8" s="189" t="s">
        <v>3545</v>
      </c>
      <c r="VL8" s="189" t="s">
        <v>3546</v>
      </c>
      <c r="VM8" s="189" t="s">
        <v>3547</v>
      </c>
      <c r="VN8" s="189" t="s">
        <v>3548</v>
      </c>
      <c r="VO8" s="189" t="s">
        <v>3549</v>
      </c>
      <c r="VP8" s="189" t="s">
        <v>3550</v>
      </c>
      <c r="VQ8" s="189" t="s">
        <v>3551</v>
      </c>
      <c r="VR8" s="189" t="s">
        <v>3552</v>
      </c>
      <c r="VS8" s="189" t="s">
        <v>3553</v>
      </c>
      <c r="VT8" s="189" t="s">
        <v>3554</v>
      </c>
      <c r="VU8" s="189" t="s">
        <v>3555</v>
      </c>
      <c r="VV8" s="219" t="s">
        <v>3556</v>
      </c>
      <c r="VW8" s="189" t="s">
        <v>3557</v>
      </c>
      <c r="VX8" s="189" t="s">
        <v>3558</v>
      </c>
      <c r="VY8" s="189" t="s">
        <v>3559</v>
      </c>
      <c r="VZ8" s="190" t="s">
        <v>3560</v>
      </c>
      <c r="WA8" s="19" t="s">
        <v>3561</v>
      </c>
      <c r="WB8" s="190" t="s">
        <v>3562</v>
      </c>
      <c r="WC8" s="190" t="s">
        <v>3533</v>
      </c>
      <c r="WD8" s="190" t="s">
        <v>3563</v>
      </c>
      <c r="WE8" s="190" t="s">
        <v>3564</v>
      </c>
      <c r="WF8" s="190" t="s">
        <v>3565</v>
      </c>
      <c r="WG8" s="190" t="s">
        <v>3550</v>
      </c>
      <c r="WH8" s="190" t="s">
        <v>3566</v>
      </c>
      <c r="WI8" s="190" t="s">
        <v>3567</v>
      </c>
      <c r="WJ8" s="190" t="s">
        <v>3530</v>
      </c>
      <c r="WK8" s="190" t="s">
        <v>3557</v>
      </c>
      <c r="WL8" s="190" t="s">
        <v>3568</v>
      </c>
      <c r="WM8" s="190" t="s">
        <v>3536</v>
      </c>
      <c r="WN8" s="190" t="s">
        <v>3531</v>
      </c>
      <c r="WO8" s="190" t="s">
        <v>3569</v>
      </c>
      <c r="WP8" s="190" t="s">
        <v>3505</v>
      </c>
      <c r="WQ8" s="190" t="s">
        <v>3570</v>
      </c>
      <c r="WR8" s="190" t="s">
        <v>3555</v>
      </c>
      <c r="WS8" s="190" t="s">
        <v>3528</v>
      </c>
      <c r="WT8" s="190" t="s">
        <v>3571</v>
      </c>
      <c r="WU8" s="190" t="s">
        <v>3572</v>
      </c>
      <c r="WV8" s="190" t="s">
        <v>3556</v>
      </c>
      <c r="WW8" s="190" t="s">
        <v>3573</v>
      </c>
      <c r="WX8" s="190" t="s">
        <v>3574</v>
      </c>
      <c r="WY8" s="190" t="s">
        <v>3575</v>
      </c>
      <c r="WZ8" s="190" t="s">
        <v>3509</v>
      </c>
      <c r="XA8" s="190" t="s">
        <v>3558</v>
      </c>
      <c r="XB8" s="190" t="s">
        <v>3576</v>
      </c>
      <c r="XC8" s="190" t="s">
        <v>3549</v>
      </c>
      <c r="XD8" s="190" t="s">
        <v>3577</v>
      </c>
      <c r="XE8" s="190" t="s">
        <v>3502</v>
      </c>
      <c r="XF8" s="190" t="s">
        <v>3554</v>
      </c>
      <c r="XG8" s="190" t="s">
        <v>3578</v>
      </c>
      <c r="XH8" s="190" t="s">
        <v>3523</v>
      </c>
      <c r="XI8" s="190" t="s">
        <v>3579</v>
      </c>
      <c r="XJ8" s="190" t="s">
        <v>3493</v>
      </c>
      <c r="XK8" s="190" t="s">
        <v>3551</v>
      </c>
      <c r="XL8" s="190" t="s">
        <v>3499</v>
      </c>
      <c r="XM8" s="190" t="s">
        <v>3532</v>
      </c>
      <c r="XN8" s="190" t="s">
        <v>3580</v>
      </c>
      <c r="XO8" s="190" t="s">
        <v>3514</v>
      </c>
      <c r="XP8" s="190" t="s">
        <v>3526</v>
      </c>
      <c r="XQ8" s="190" t="s">
        <v>3581</v>
      </c>
      <c r="XR8" s="190" t="s">
        <v>3582</v>
      </c>
      <c r="XS8" s="190" t="s">
        <v>3583</v>
      </c>
      <c r="XT8" s="190" t="s">
        <v>3507</v>
      </c>
      <c r="XU8" s="190" t="s">
        <v>3584</v>
      </c>
      <c r="XV8" s="190" t="s">
        <v>3524</v>
      </c>
      <c r="XW8" s="190" t="s">
        <v>3585</v>
      </c>
      <c r="XX8" s="190" t="s">
        <v>3586</v>
      </c>
      <c r="XY8" s="190" t="s">
        <v>3587</v>
      </c>
      <c r="XZ8" s="190" t="s">
        <v>3588</v>
      </c>
      <c r="YA8" s="190" t="s">
        <v>3589</v>
      </c>
      <c r="YB8" s="190" t="s">
        <v>3590</v>
      </c>
      <c r="YC8" s="190" t="s">
        <v>3527</v>
      </c>
      <c r="YD8" s="190" t="s">
        <v>3521</v>
      </c>
      <c r="YE8" s="190" t="s">
        <v>3553</v>
      </c>
      <c r="YF8" s="190" t="s">
        <v>3591</v>
      </c>
      <c r="YG8" s="190" t="s">
        <v>3592</v>
      </c>
      <c r="YH8" s="190" t="s">
        <v>3593</v>
      </c>
      <c r="YI8" s="190" t="s">
        <v>3594</v>
      </c>
      <c r="YJ8" s="190" t="s">
        <v>3561</v>
      </c>
      <c r="YK8" s="190" t="s">
        <v>3595</v>
      </c>
      <c r="YL8" s="19" t="s">
        <v>3596</v>
      </c>
    </row>
    <row r="9" s="214" customFormat="true" ht="27" hidden="false" customHeight="false" outlineLevel="0" collapsed="false">
      <c r="A9" s="190" t="s">
        <v>2984</v>
      </c>
      <c r="B9" s="190" t="s">
        <v>3597</v>
      </c>
      <c r="C9" s="189" t="s">
        <v>2192</v>
      </c>
      <c r="D9" s="189" t="s">
        <v>3598</v>
      </c>
      <c r="E9" s="214" t="s">
        <v>3599</v>
      </c>
      <c r="F9" s="190" t="s">
        <v>3600</v>
      </c>
      <c r="G9" s="220" t="s">
        <v>3601</v>
      </c>
      <c r="H9" s="19" t="n">
        <f aca="false">LEN(A9)</f>
        <v>21</v>
      </c>
      <c r="I9" s="216" t="s">
        <v>3602</v>
      </c>
      <c r="R9" s="221"/>
      <c r="AC9" s="221"/>
      <c r="AE9" s="221"/>
      <c r="AI9" s="189" t="s">
        <v>3603</v>
      </c>
      <c r="AN9" s="189"/>
      <c r="AV9" s="221"/>
      <c r="BA9" s="189" t="s">
        <v>3604</v>
      </c>
      <c r="BS9" s="189" t="s">
        <v>3605</v>
      </c>
      <c r="BW9" s="189" t="s">
        <v>3606</v>
      </c>
      <c r="CA9" s="189" t="s">
        <v>3607</v>
      </c>
      <c r="CB9" s="214" t="s">
        <v>3608</v>
      </c>
      <c r="CC9" s="189" t="s">
        <v>3609</v>
      </c>
      <c r="CD9" s="189" t="s">
        <v>3610</v>
      </c>
      <c r="CE9" s="189" t="s">
        <v>3611</v>
      </c>
      <c r="CG9" s="189" t="s">
        <v>3612</v>
      </c>
      <c r="CH9" s="214" t="s">
        <v>3613</v>
      </c>
      <c r="CI9" s="189" t="s">
        <v>3614</v>
      </c>
      <c r="CL9" s="189" t="s">
        <v>3615</v>
      </c>
      <c r="CQ9" s="189" t="s">
        <v>3603</v>
      </c>
      <c r="CU9" s="189" t="s">
        <v>3616</v>
      </c>
      <c r="CX9" s="189" t="s">
        <v>3617</v>
      </c>
      <c r="DI9" s="189" t="s">
        <v>3618</v>
      </c>
      <c r="DR9" s="189" t="s">
        <v>3619</v>
      </c>
      <c r="DS9" s="189" t="s">
        <v>3620</v>
      </c>
      <c r="EA9" s="221"/>
      <c r="ED9" s="189" t="s">
        <v>3621</v>
      </c>
      <c r="EH9" s="221"/>
      <c r="EQ9" s="189" t="s">
        <v>3622</v>
      </c>
      <c r="ES9" s="189" t="s">
        <v>3623</v>
      </c>
      <c r="ET9" s="189" t="s">
        <v>3624</v>
      </c>
      <c r="EU9" s="189" t="s">
        <v>3625</v>
      </c>
      <c r="EW9" s="189" t="s">
        <v>3626</v>
      </c>
      <c r="EY9" s="189" t="s">
        <v>3627</v>
      </c>
      <c r="FF9" s="189" t="s">
        <v>3628</v>
      </c>
      <c r="FG9" s="189" t="s">
        <v>3629</v>
      </c>
      <c r="FL9" s="189" t="s">
        <v>3630</v>
      </c>
      <c r="FP9" s="189" t="s">
        <v>3631</v>
      </c>
      <c r="FQ9" s="189" t="s">
        <v>3632</v>
      </c>
      <c r="FS9" s="189" t="s">
        <v>3633</v>
      </c>
      <c r="FV9" s="189" t="s">
        <v>3634</v>
      </c>
      <c r="FZ9" s="189" t="s">
        <v>3635</v>
      </c>
      <c r="GF9" s="189" t="s">
        <v>3636</v>
      </c>
      <c r="GH9" s="189" t="s">
        <v>3637</v>
      </c>
      <c r="GJ9" s="189" t="s">
        <v>3638</v>
      </c>
      <c r="GO9" s="189" t="s">
        <v>3639</v>
      </c>
      <c r="GP9" s="189" t="s">
        <v>3640</v>
      </c>
      <c r="GR9" s="189" t="s">
        <v>3641</v>
      </c>
      <c r="GV9" s="189" t="s">
        <v>3642</v>
      </c>
      <c r="HH9" s="189" t="s">
        <v>3643</v>
      </c>
      <c r="HL9" s="189" t="s">
        <v>3644</v>
      </c>
      <c r="HM9" s="189" t="s">
        <v>3645</v>
      </c>
      <c r="IA9" s="221"/>
      <c r="IK9" s="221"/>
      <c r="IM9" s="189" t="s">
        <v>3646</v>
      </c>
      <c r="LU9" s="189" t="s">
        <v>3647</v>
      </c>
      <c r="LV9" s="189" t="s">
        <v>3648</v>
      </c>
      <c r="MP9" s="189" t="s">
        <v>3649</v>
      </c>
      <c r="MX9" s="189" t="s">
        <v>3650</v>
      </c>
      <c r="MY9" s="221"/>
      <c r="MZ9" s="221"/>
      <c r="NB9" s="221"/>
      <c r="NC9" s="221"/>
      <c r="NO9" s="189" t="s">
        <v>3651</v>
      </c>
      <c r="OJ9" s="189" t="s">
        <v>3652</v>
      </c>
      <c r="OM9" s="189" t="s">
        <v>3653</v>
      </c>
      <c r="OS9" s="214" t="s">
        <v>3654</v>
      </c>
      <c r="OT9" s="189" t="s">
        <v>3655</v>
      </c>
      <c r="PQ9" s="189" t="s">
        <v>3656</v>
      </c>
      <c r="TD9" s="221"/>
      <c r="TE9" s="221"/>
      <c r="TM9" s="189" t="s">
        <v>3657</v>
      </c>
      <c r="TU9" s="189" t="s">
        <v>3658</v>
      </c>
      <c r="TW9" s="189" t="s">
        <v>3659</v>
      </c>
      <c r="UD9" s="189" t="s">
        <v>3660</v>
      </c>
      <c r="UF9" s="189" t="s">
        <v>3661</v>
      </c>
      <c r="VH9" s="189" t="s">
        <v>3662</v>
      </c>
      <c r="VN9" s="222"/>
      <c r="VO9" s="222"/>
      <c r="VP9" s="222"/>
      <c r="VQ9" s="222"/>
      <c r="VR9" s="222"/>
      <c r="VS9" s="222"/>
      <c r="VT9" s="222"/>
      <c r="VU9" s="222"/>
      <c r="VV9" s="222"/>
      <c r="VW9" s="222"/>
      <c r="VX9" s="222"/>
      <c r="VY9" s="222"/>
      <c r="VZ9" s="19"/>
      <c r="WA9" s="19"/>
      <c r="WB9" s="19"/>
      <c r="WC9" s="19"/>
      <c r="WD9" s="19"/>
      <c r="WE9" s="19"/>
      <c r="WF9" s="19"/>
      <c r="WG9" s="19"/>
      <c r="WH9" s="19"/>
      <c r="WI9" s="19"/>
      <c r="WJ9" s="19"/>
      <c r="WK9" s="19"/>
      <c r="WL9" s="19"/>
      <c r="WM9" s="19"/>
      <c r="WN9" s="19"/>
      <c r="WO9" s="19"/>
      <c r="WP9" s="19"/>
      <c r="WQ9" s="19"/>
      <c r="WR9" s="19"/>
      <c r="WS9" s="19"/>
      <c r="WT9" s="19"/>
      <c r="WU9" s="19"/>
      <c r="WV9" s="19"/>
      <c r="WW9" s="19"/>
      <c r="WX9" s="19"/>
      <c r="WY9" s="19"/>
      <c r="WZ9" s="19"/>
      <c r="XA9" s="19"/>
      <c r="XB9" s="19"/>
      <c r="XC9" s="19"/>
      <c r="XD9" s="19"/>
      <c r="XE9" s="19"/>
      <c r="XF9" s="19"/>
      <c r="XG9" s="19"/>
      <c r="XH9" s="19"/>
      <c r="XI9" s="19"/>
      <c r="XJ9" s="19"/>
      <c r="XK9" s="19"/>
      <c r="XL9" s="19"/>
      <c r="XM9" s="19"/>
      <c r="XN9" s="19"/>
      <c r="XO9" s="19"/>
      <c r="XP9" s="19"/>
      <c r="XQ9" s="19"/>
      <c r="XR9" s="19"/>
      <c r="XS9" s="19"/>
      <c r="XT9" s="19"/>
      <c r="XU9" s="19"/>
      <c r="XV9" s="19"/>
      <c r="XW9" s="19"/>
      <c r="XX9" s="19"/>
      <c r="XY9" s="19"/>
      <c r="XZ9" s="19"/>
      <c r="YA9" s="19"/>
      <c r="YB9" s="19"/>
      <c r="YC9" s="19"/>
      <c r="YD9" s="19"/>
      <c r="YE9" s="19"/>
      <c r="YF9" s="19"/>
      <c r="YG9" s="19"/>
      <c r="YH9" s="19"/>
      <c r="YI9" s="19"/>
      <c r="YJ9" s="19"/>
      <c r="YK9" s="19"/>
      <c r="YL9" s="19"/>
      <c r="YM9" s="19"/>
      <c r="YN9" s="19"/>
      <c r="YO9" s="19"/>
      <c r="YP9" s="19"/>
      <c r="YQ9" s="19"/>
      <c r="YR9" s="19"/>
      <c r="YS9" s="19"/>
      <c r="YT9" s="19"/>
      <c r="YU9" s="19"/>
      <c r="YV9" s="19"/>
      <c r="YW9" s="19"/>
      <c r="YX9" s="19"/>
      <c r="YY9" s="19"/>
      <c r="YZ9" s="19"/>
      <c r="ZA9" s="19"/>
      <c r="ZB9" s="19"/>
      <c r="ZC9" s="19"/>
      <c r="ZD9" s="19"/>
      <c r="ZE9" s="19"/>
      <c r="ZF9" s="19"/>
      <c r="ZG9" s="19"/>
      <c r="ZH9" s="19"/>
      <c r="ZI9" s="19"/>
      <c r="ZJ9" s="19"/>
      <c r="ZK9" s="19"/>
      <c r="ZL9" s="19"/>
      <c r="ZM9" s="19"/>
      <c r="ZN9" s="19"/>
      <c r="ZO9" s="19"/>
      <c r="ZP9" s="19"/>
      <c r="ZQ9" s="19"/>
      <c r="ZR9" s="19"/>
      <c r="ZS9" s="19"/>
      <c r="ZT9" s="19"/>
      <c r="ZU9" s="19"/>
      <c r="ZV9" s="19"/>
      <c r="ZW9" s="19"/>
      <c r="ZX9" s="19"/>
      <c r="ZY9" s="19"/>
      <c r="ZZ9" s="19"/>
      <c r="AAA9" s="19"/>
      <c r="AAB9" s="19"/>
      <c r="AAC9" s="19"/>
      <c r="AAD9" s="19"/>
      <c r="AAE9" s="19"/>
      <c r="AAF9" s="19"/>
      <c r="AAG9" s="19"/>
      <c r="AAH9" s="19"/>
      <c r="AAI9" s="19"/>
      <c r="AAJ9" s="19"/>
      <c r="AAK9" s="19"/>
      <c r="AAL9" s="19"/>
      <c r="AAM9" s="19"/>
      <c r="AAN9" s="19"/>
      <c r="AAO9" s="19"/>
      <c r="AAP9" s="19"/>
      <c r="AAQ9" s="19"/>
      <c r="AAR9" s="19"/>
      <c r="AAS9" s="19"/>
      <c r="AAT9" s="19"/>
      <c r="AAU9" s="19"/>
      <c r="AAV9" s="19"/>
      <c r="AAW9" s="19"/>
      <c r="AAX9" s="19"/>
      <c r="AAY9" s="19"/>
      <c r="AAZ9" s="19"/>
      <c r="ABA9" s="19"/>
      <c r="ABB9" s="19"/>
      <c r="ABC9" s="19"/>
      <c r="ABD9" s="19"/>
      <c r="ABE9" s="19"/>
      <c r="ABF9" s="19"/>
      <c r="ABG9" s="19"/>
      <c r="ABH9" s="19"/>
      <c r="ABI9" s="19"/>
      <c r="ABJ9" s="19"/>
      <c r="ABK9" s="19"/>
      <c r="ABL9" s="19"/>
      <c r="ABM9" s="19"/>
      <c r="ABN9" s="19"/>
      <c r="ABO9" s="19"/>
      <c r="ABP9" s="19"/>
      <c r="ABQ9" s="19"/>
      <c r="ABR9" s="19"/>
      <c r="ABS9" s="19"/>
      <c r="ABT9" s="19"/>
      <c r="ABU9" s="19"/>
      <c r="ABV9" s="19"/>
      <c r="ABW9" s="19"/>
      <c r="ABX9" s="19"/>
      <c r="ABY9" s="19"/>
      <c r="ABZ9" s="19"/>
      <c r="ACA9" s="19"/>
      <c r="ACB9" s="19"/>
      <c r="ACC9" s="19"/>
      <c r="ACD9" s="19"/>
      <c r="ACE9" s="19"/>
      <c r="ACF9" s="19"/>
      <c r="ACG9" s="19"/>
      <c r="ACH9" s="19"/>
      <c r="ACI9" s="19"/>
      <c r="ACJ9" s="19"/>
      <c r="ACK9" s="19"/>
      <c r="ACL9" s="19"/>
      <c r="ACM9" s="19"/>
      <c r="ACN9" s="19"/>
      <c r="ACO9" s="19"/>
      <c r="ACP9" s="19"/>
      <c r="ACQ9" s="19"/>
      <c r="ACR9" s="19"/>
      <c r="ACS9" s="19"/>
      <c r="ACT9" s="19"/>
      <c r="ACU9" s="19"/>
      <c r="ACV9" s="19"/>
      <c r="ACW9" s="19"/>
      <c r="ACX9" s="19"/>
      <c r="ACY9" s="19"/>
      <c r="ACZ9" s="19"/>
      <c r="ADA9" s="19"/>
      <c r="ADB9" s="19"/>
      <c r="ADC9" s="19"/>
      <c r="ADD9" s="19"/>
      <c r="ADE9" s="19"/>
      <c r="ADF9" s="19"/>
      <c r="ADG9" s="19"/>
      <c r="ADH9" s="19"/>
      <c r="ADI9" s="19"/>
      <c r="ADJ9" s="19"/>
      <c r="ADK9" s="19"/>
      <c r="ADL9" s="19"/>
      <c r="ADM9" s="19"/>
      <c r="ADN9" s="19"/>
      <c r="ADO9" s="19"/>
      <c r="ADP9" s="19"/>
      <c r="ADQ9" s="19"/>
      <c r="ADR9" s="19"/>
      <c r="ADS9" s="19"/>
      <c r="ADT9" s="19"/>
      <c r="ADU9" s="19"/>
      <c r="ADV9" s="19"/>
      <c r="ADW9" s="19"/>
      <c r="ADX9" s="19"/>
      <c r="ADY9" s="19"/>
      <c r="ADZ9" s="19"/>
      <c r="AEA9" s="19"/>
      <c r="AEB9" s="19"/>
      <c r="AEC9" s="19"/>
      <c r="AED9" s="19"/>
      <c r="AEE9" s="19"/>
      <c r="AEF9" s="19"/>
      <c r="AEG9" s="19"/>
      <c r="AEH9" s="19"/>
      <c r="AEI9" s="19"/>
      <c r="AEJ9" s="19"/>
      <c r="AEK9" s="19"/>
      <c r="AEL9" s="19"/>
      <c r="AEM9" s="19"/>
      <c r="AEN9" s="19"/>
      <c r="AEO9" s="19"/>
      <c r="AEP9" s="19"/>
      <c r="AEQ9" s="19"/>
      <c r="AER9" s="19"/>
      <c r="AES9" s="19"/>
      <c r="AET9" s="19"/>
      <c r="AEU9" s="19"/>
      <c r="AEV9" s="19"/>
      <c r="AEW9" s="19"/>
      <c r="AEX9" s="19"/>
      <c r="AEY9" s="19"/>
      <c r="AEZ9" s="19"/>
      <c r="AFA9" s="19"/>
      <c r="AFB9" s="19"/>
      <c r="AFC9" s="19"/>
      <c r="AFD9" s="19"/>
      <c r="AFE9" s="19"/>
      <c r="AFF9" s="19"/>
      <c r="AFG9" s="19"/>
      <c r="AFH9" s="19"/>
      <c r="AFI9" s="19"/>
      <c r="AFJ9" s="19"/>
      <c r="AFK9" s="19"/>
      <c r="AFL9" s="19"/>
      <c r="AFM9" s="19"/>
      <c r="AFN9" s="19"/>
      <c r="AFO9" s="19"/>
      <c r="AFP9" s="19"/>
      <c r="AFQ9" s="19"/>
      <c r="AFR9" s="19"/>
      <c r="AFS9" s="19"/>
      <c r="AFT9" s="19"/>
      <c r="AFU9" s="19"/>
      <c r="AFV9" s="19"/>
      <c r="AFW9" s="19"/>
      <c r="AFX9" s="19"/>
      <c r="AFY9" s="19"/>
      <c r="AFZ9" s="19"/>
      <c r="AGA9" s="19"/>
      <c r="AGB9" s="19"/>
      <c r="AGC9" s="19"/>
      <c r="AGD9" s="19"/>
      <c r="AGE9" s="19"/>
      <c r="AGF9" s="19"/>
      <c r="AGG9" s="19"/>
      <c r="AGH9" s="19"/>
      <c r="AGI9" s="19"/>
      <c r="AGJ9" s="19"/>
      <c r="AGK9" s="19"/>
      <c r="AGL9" s="19"/>
      <c r="AGM9" s="19"/>
      <c r="AGN9" s="19"/>
      <c r="AGO9" s="19"/>
      <c r="AGP9" s="19"/>
      <c r="AGQ9" s="19"/>
      <c r="AGR9" s="19"/>
      <c r="AGS9" s="19"/>
      <c r="AGT9" s="19"/>
      <c r="AGU9" s="19"/>
      <c r="AGV9" s="19"/>
      <c r="AGW9" s="19"/>
      <c r="AGX9" s="19"/>
      <c r="AGY9" s="19"/>
      <c r="AGZ9" s="19"/>
      <c r="AHA9" s="19"/>
      <c r="AHB9" s="19"/>
      <c r="AHC9" s="19"/>
      <c r="AHD9" s="19"/>
      <c r="AHE9" s="19"/>
      <c r="AHF9" s="19"/>
      <c r="AHG9" s="19"/>
      <c r="AHH9" s="19"/>
      <c r="AHI9" s="19"/>
      <c r="AHJ9" s="19"/>
      <c r="AHK9" s="19"/>
      <c r="AHL9" s="19"/>
      <c r="AHM9" s="19"/>
      <c r="AHN9" s="19"/>
      <c r="AHO9" s="19"/>
      <c r="AHP9" s="19"/>
      <c r="AHQ9" s="19"/>
      <c r="AHR9" s="19"/>
      <c r="AHS9" s="19"/>
      <c r="AHT9" s="19"/>
      <c r="AHU9" s="19"/>
      <c r="AHV9" s="19"/>
      <c r="AHW9" s="19"/>
      <c r="AHX9" s="19"/>
      <c r="AHY9" s="19"/>
      <c r="AHZ9" s="19"/>
      <c r="AIA9" s="19"/>
      <c r="AIB9" s="19"/>
      <c r="AIC9" s="19"/>
      <c r="AID9" s="19"/>
      <c r="AIE9" s="19"/>
      <c r="AIF9" s="19"/>
      <c r="AIG9" s="19"/>
      <c r="AIH9" s="19"/>
      <c r="AII9" s="19"/>
      <c r="AIJ9" s="19"/>
      <c r="AIK9" s="19"/>
      <c r="AIL9" s="19"/>
      <c r="AIM9" s="19"/>
      <c r="AIN9" s="19"/>
      <c r="AIO9" s="19"/>
      <c r="AIP9" s="19"/>
      <c r="AIQ9" s="19"/>
      <c r="AIR9" s="19"/>
      <c r="AIS9" s="19"/>
      <c r="AIT9" s="19"/>
      <c r="AIU9" s="19"/>
      <c r="AIV9" s="19"/>
      <c r="AIW9" s="19"/>
      <c r="AIX9" s="19"/>
      <c r="AIY9" s="19"/>
      <c r="AIZ9" s="19"/>
      <c r="AJA9" s="19"/>
      <c r="AJB9" s="19"/>
      <c r="AJC9" s="19"/>
      <c r="AJD9" s="19"/>
      <c r="AJE9" s="19"/>
      <c r="AJF9" s="19"/>
      <c r="AJG9" s="19"/>
      <c r="AJH9" s="19"/>
      <c r="AJI9" s="19"/>
      <c r="AJJ9" s="19"/>
      <c r="AJK9" s="19"/>
      <c r="AJL9" s="19"/>
      <c r="AJM9" s="19"/>
      <c r="AJN9" s="19"/>
      <c r="AJO9" s="19"/>
      <c r="AJP9" s="19"/>
      <c r="AJQ9" s="19"/>
      <c r="AJR9" s="19"/>
      <c r="AJS9" s="19"/>
      <c r="AJT9" s="19"/>
      <c r="AJU9" s="19"/>
      <c r="AJV9" s="19"/>
      <c r="AJW9" s="19"/>
      <c r="AJX9" s="19"/>
      <c r="AJY9" s="19"/>
      <c r="AJZ9" s="19"/>
      <c r="AKA9" s="19"/>
      <c r="AKB9" s="19"/>
      <c r="AKC9" s="19"/>
      <c r="AKD9" s="19"/>
      <c r="AKE9" s="19"/>
      <c r="AKF9" s="19"/>
      <c r="AKG9" s="19"/>
      <c r="AKH9" s="19"/>
      <c r="AKI9" s="19"/>
      <c r="AKJ9" s="19"/>
      <c r="AKK9" s="19"/>
      <c r="AKL9" s="19"/>
      <c r="AKM9" s="19"/>
      <c r="AKN9" s="19"/>
      <c r="AKO9" s="19"/>
      <c r="AKP9" s="19"/>
      <c r="AKQ9" s="19"/>
      <c r="AKR9" s="19"/>
      <c r="AKS9" s="19"/>
      <c r="AKT9" s="19"/>
      <c r="AKU9" s="19"/>
      <c r="AKV9" s="19"/>
      <c r="AKW9" s="19"/>
      <c r="AKX9" s="19"/>
      <c r="AKY9" s="19"/>
      <c r="AKZ9" s="19"/>
      <c r="ALA9" s="19"/>
      <c r="ALB9" s="19"/>
      <c r="ALC9" s="19"/>
      <c r="ALD9" s="19"/>
      <c r="ALE9" s="19"/>
      <c r="ALF9" s="19"/>
      <c r="ALG9" s="19"/>
      <c r="ALH9" s="19"/>
      <c r="ALI9" s="19"/>
      <c r="ALJ9" s="19"/>
      <c r="ALK9" s="19"/>
      <c r="ALL9" s="19"/>
      <c r="ALM9" s="19"/>
      <c r="ALN9" s="19"/>
      <c r="ALO9" s="19"/>
      <c r="ALP9" s="19"/>
      <c r="ALQ9" s="19"/>
      <c r="ALR9" s="19"/>
      <c r="ALS9" s="19"/>
      <c r="ALT9" s="19"/>
      <c r="ALU9" s="19"/>
      <c r="ALV9" s="19"/>
      <c r="ALW9" s="19"/>
      <c r="ALX9" s="19"/>
      <c r="ALY9" s="19"/>
      <c r="ALZ9" s="19"/>
      <c r="AMA9" s="19"/>
      <c r="AMB9" s="19"/>
      <c r="AMC9" s="19"/>
      <c r="AMD9" s="19"/>
      <c r="AME9" s="19"/>
      <c r="AMF9" s="19"/>
      <c r="AMG9" s="19"/>
      <c r="AMH9" s="19"/>
      <c r="AMI9" s="19"/>
      <c r="AMJ9" s="19"/>
    </row>
    <row r="10" s="191" customFormat="true" ht="40.5" hidden="false" customHeight="false" outlineLevel="0" collapsed="false">
      <c r="A10" s="190" t="s">
        <v>2990</v>
      </c>
      <c r="B10" s="190" t="s">
        <v>3663</v>
      </c>
      <c r="C10" s="189" t="s">
        <v>2195</v>
      </c>
      <c r="D10" s="189" t="s">
        <v>3664</v>
      </c>
      <c r="E10" s="214" t="s">
        <v>3665</v>
      </c>
      <c r="F10" s="190" t="s">
        <v>3666</v>
      </c>
      <c r="G10" s="220" t="s">
        <v>3667</v>
      </c>
      <c r="H10" s="19" t="n">
        <f aca="false">LEN(A10)</f>
        <v>24</v>
      </c>
      <c r="R10" s="223"/>
      <c r="AC10" s="223"/>
      <c r="AE10" s="223"/>
      <c r="AV10" s="223"/>
      <c r="BA10" s="189" t="s">
        <v>3668</v>
      </c>
      <c r="CE10" s="189" t="s">
        <v>3669</v>
      </c>
      <c r="CG10" s="189" t="s">
        <v>3670</v>
      </c>
      <c r="CI10" s="189" t="s">
        <v>3671</v>
      </c>
      <c r="DR10" s="189" t="s">
        <v>3672</v>
      </c>
      <c r="DS10" s="189" t="s">
        <v>3673</v>
      </c>
      <c r="EA10" s="223"/>
      <c r="ED10" s="189" t="s">
        <v>3674</v>
      </c>
      <c r="EH10" s="223"/>
      <c r="ET10" s="189" t="s">
        <v>3675</v>
      </c>
      <c r="FV10" s="189" t="s">
        <v>3676</v>
      </c>
      <c r="GV10" s="189" t="s">
        <v>3677</v>
      </c>
      <c r="IA10" s="223"/>
      <c r="IK10" s="223"/>
      <c r="IM10" s="189" t="s">
        <v>3678</v>
      </c>
      <c r="MY10" s="223"/>
      <c r="MZ10" s="223"/>
      <c r="NB10" s="223"/>
      <c r="NC10" s="223"/>
      <c r="OJ10" s="189" t="s">
        <v>3679</v>
      </c>
      <c r="OM10" s="189" t="s">
        <v>3680</v>
      </c>
      <c r="PQ10" s="189" t="s">
        <v>3681</v>
      </c>
      <c r="TD10" s="223"/>
      <c r="TE10" s="223"/>
      <c r="TM10" s="189" t="s">
        <v>3576</v>
      </c>
      <c r="TU10" s="189" t="s">
        <v>3682</v>
      </c>
      <c r="TW10" s="189" t="s">
        <v>3683</v>
      </c>
      <c r="UF10" s="189" t="s">
        <v>3684</v>
      </c>
      <c r="VN10" s="19"/>
      <c r="VO10" s="19"/>
      <c r="VP10" s="19"/>
      <c r="VQ10" s="19"/>
      <c r="VR10" s="19"/>
      <c r="VS10" s="19"/>
      <c r="VT10" s="19"/>
      <c r="VU10" s="19"/>
      <c r="VV10" s="19"/>
      <c r="VW10" s="19"/>
      <c r="VX10" s="19"/>
      <c r="VY10" s="19"/>
      <c r="VZ10" s="19"/>
      <c r="WA10" s="19"/>
      <c r="WB10" s="19"/>
      <c r="WC10" s="19"/>
      <c r="WD10" s="19"/>
      <c r="WE10" s="19"/>
      <c r="WF10" s="19"/>
      <c r="WG10" s="19"/>
      <c r="WH10" s="19"/>
      <c r="WI10" s="19"/>
      <c r="WJ10" s="19"/>
      <c r="WK10" s="19"/>
      <c r="WL10" s="19"/>
      <c r="WM10" s="19"/>
      <c r="WN10" s="19"/>
      <c r="WO10" s="19"/>
      <c r="WP10" s="19"/>
      <c r="WQ10" s="19"/>
      <c r="WR10" s="19"/>
      <c r="WS10" s="19"/>
      <c r="WT10" s="19"/>
      <c r="WU10" s="19"/>
      <c r="WV10" s="19"/>
      <c r="WW10" s="19"/>
      <c r="WX10" s="19"/>
      <c r="WY10" s="19"/>
      <c r="WZ10" s="19"/>
      <c r="XA10" s="19"/>
      <c r="XB10" s="19"/>
      <c r="XC10" s="19"/>
      <c r="XD10" s="19"/>
      <c r="XE10" s="19"/>
      <c r="XF10" s="19"/>
      <c r="XG10" s="19"/>
      <c r="XH10" s="19"/>
      <c r="XI10" s="19"/>
      <c r="XJ10" s="19"/>
      <c r="XK10" s="19"/>
      <c r="XL10" s="19"/>
      <c r="XM10" s="19"/>
      <c r="XN10" s="19"/>
      <c r="XO10" s="19"/>
      <c r="XP10" s="19"/>
      <c r="XQ10" s="19"/>
      <c r="XR10" s="19"/>
      <c r="XS10" s="19"/>
      <c r="XT10" s="19"/>
      <c r="XU10" s="19"/>
      <c r="XV10" s="19"/>
      <c r="XW10" s="19"/>
      <c r="XX10" s="19"/>
      <c r="XY10" s="19"/>
      <c r="XZ10" s="19"/>
      <c r="YA10" s="19"/>
      <c r="YB10" s="19"/>
      <c r="YC10" s="19"/>
      <c r="YD10" s="19"/>
      <c r="YE10" s="19"/>
      <c r="YF10" s="19"/>
      <c r="YG10" s="19"/>
      <c r="YH10" s="19"/>
      <c r="YI10" s="19"/>
      <c r="YJ10" s="19"/>
      <c r="YK10" s="19"/>
      <c r="YL10" s="19"/>
      <c r="YM10" s="19"/>
      <c r="YN10" s="19"/>
      <c r="YO10" s="19"/>
      <c r="YP10" s="19"/>
      <c r="YQ10" s="19"/>
      <c r="YR10" s="19"/>
      <c r="YS10" s="19"/>
      <c r="YT10" s="19"/>
      <c r="YU10" s="19"/>
      <c r="YV10" s="19"/>
      <c r="YW10" s="19"/>
      <c r="YX10" s="19"/>
      <c r="YY10" s="19"/>
      <c r="YZ10" s="19"/>
      <c r="ZA10" s="19"/>
      <c r="ZB10" s="19"/>
      <c r="ZC10" s="19"/>
      <c r="ZD10" s="19"/>
      <c r="ZE10" s="19"/>
      <c r="ZF10" s="19"/>
      <c r="ZG10" s="19"/>
      <c r="ZH10" s="19"/>
      <c r="ZI10" s="19"/>
      <c r="ZJ10" s="19"/>
      <c r="ZK10" s="19"/>
      <c r="ZL10" s="19"/>
      <c r="ZM10" s="19"/>
      <c r="ZN10" s="19"/>
      <c r="ZO10" s="19"/>
      <c r="ZP10" s="19"/>
      <c r="ZQ10" s="19"/>
      <c r="ZR10" s="19"/>
      <c r="ZS10" s="19"/>
      <c r="ZT10" s="19"/>
      <c r="ZU10" s="19"/>
      <c r="ZV10" s="19"/>
      <c r="ZW10" s="19"/>
      <c r="ZX10" s="19"/>
      <c r="ZY10" s="19"/>
      <c r="ZZ10" s="19"/>
      <c r="AAA10" s="19"/>
      <c r="AAB10" s="19"/>
      <c r="AAC10" s="19"/>
      <c r="AAD10" s="19"/>
      <c r="AAE10" s="19"/>
      <c r="AAF10" s="19"/>
      <c r="AAG10" s="19"/>
      <c r="AAH10" s="19"/>
      <c r="AAI10" s="19"/>
      <c r="AAJ10" s="19"/>
      <c r="AAK10" s="19"/>
      <c r="AAL10" s="19"/>
      <c r="AAM10" s="19"/>
      <c r="AAN10" s="19"/>
      <c r="AAO10" s="19"/>
      <c r="AAP10" s="19"/>
      <c r="AAQ10" s="19"/>
      <c r="AAR10" s="19"/>
      <c r="AAS10" s="19"/>
      <c r="AAT10" s="19"/>
      <c r="AAU10" s="19"/>
      <c r="AAV10" s="19"/>
      <c r="AAW10" s="19"/>
      <c r="AAX10" s="19"/>
      <c r="AAY10" s="19"/>
      <c r="AAZ10" s="19"/>
      <c r="ABA10" s="19"/>
      <c r="ABB10" s="19"/>
      <c r="ABC10" s="19"/>
      <c r="ABD10" s="19"/>
      <c r="ABE10" s="19"/>
      <c r="ABF10" s="19"/>
      <c r="ABG10" s="19"/>
      <c r="ABH10" s="19"/>
      <c r="ABI10" s="19"/>
      <c r="ABJ10" s="19"/>
      <c r="ABK10" s="19"/>
      <c r="ABL10" s="19"/>
      <c r="ABM10" s="19"/>
      <c r="ABN10" s="19"/>
      <c r="ABO10" s="19"/>
      <c r="ABP10" s="19"/>
      <c r="ABQ10" s="19"/>
      <c r="ABR10" s="19"/>
      <c r="ABS10" s="19"/>
      <c r="ABT10" s="19"/>
      <c r="ABU10" s="19"/>
      <c r="ABV10" s="19"/>
      <c r="ABW10" s="19"/>
      <c r="ABX10" s="19"/>
      <c r="ABY10" s="19"/>
      <c r="ABZ10" s="19"/>
      <c r="ACA10" s="19"/>
      <c r="ACB10" s="19"/>
      <c r="ACC10" s="19"/>
      <c r="ACD10" s="19"/>
      <c r="ACE10" s="19"/>
      <c r="ACF10" s="19"/>
      <c r="ACG10" s="19"/>
      <c r="ACH10" s="19"/>
      <c r="ACI10" s="19"/>
      <c r="ACJ10" s="19"/>
      <c r="ACK10" s="19"/>
      <c r="ACL10" s="19"/>
      <c r="ACM10" s="19"/>
      <c r="ACN10" s="19"/>
      <c r="ACO10" s="19"/>
      <c r="ACP10" s="19"/>
      <c r="ACQ10" s="19"/>
      <c r="ACR10" s="19"/>
      <c r="ACS10" s="19"/>
      <c r="ACT10" s="19"/>
      <c r="ACU10" s="19"/>
      <c r="ACV10" s="19"/>
      <c r="ACW10" s="19"/>
      <c r="ACX10" s="19"/>
      <c r="ACY10" s="19"/>
      <c r="ACZ10" s="19"/>
      <c r="ADA10" s="19"/>
      <c r="ADB10" s="19"/>
      <c r="ADC10" s="19"/>
      <c r="ADD10" s="19"/>
      <c r="ADE10" s="19"/>
      <c r="ADF10" s="19"/>
      <c r="ADG10" s="19"/>
      <c r="ADH10" s="19"/>
      <c r="ADI10" s="19"/>
      <c r="ADJ10" s="19"/>
      <c r="ADK10" s="19"/>
      <c r="ADL10" s="19"/>
      <c r="ADM10" s="19"/>
      <c r="ADN10" s="19"/>
      <c r="ADO10" s="19"/>
      <c r="ADP10" s="19"/>
      <c r="ADQ10" s="19"/>
      <c r="ADR10" s="19"/>
      <c r="ADS10" s="19"/>
      <c r="ADT10" s="19"/>
      <c r="ADU10" s="19"/>
      <c r="ADV10" s="19"/>
      <c r="ADW10" s="19"/>
      <c r="ADX10" s="19"/>
      <c r="ADY10" s="19"/>
      <c r="ADZ10" s="19"/>
      <c r="AEA10" s="19"/>
      <c r="AEB10" s="19"/>
      <c r="AEC10" s="19"/>
      <c r="AED10" s="19"/>
      <c r="AEE10" s="19"/>
      <c r="AEF10" s="19"/>
      <c r="AEG10" s="19"/>
      <c r="AEH10" s="19"/>
      <c r="AEI10" s="19"/>
      <c r="AEJ10" s="19"/>
      <c r="AEK10" s="19"/>
      <c r="AEL10" s="19"/>
      <c r="AEM10" s="19"/>
      <c r="AEN10" s="19"/>
      <c r="AEO10" s="19"/>
      <c r="AEP10" s="19"/>
      <c r="AEQ10" s="19"/>
      <c r="AER10" s="19"/>
      <c r="AES10" s="19"/>
      <c r="AET10" s="19"/>
      <c r="AEU10" s="19"/>
      <c r="AEV10" s="19"/>
      <c r="AEW10" s="19"/>
      <c r="AEX10" s="19"/>
      <c r="AEY10" s="19"/>
      <c r="AEZ10" s="19"/>
      <c r="AFA10" s="19"/>
      <c r="AFB10" s="19"/>
      <c r="AFC10" s="19"/>
      <c r="AFD10" s="19"/>
      <c r="AFE10" s="19"/>
      <c r="AFF10" s="19"/>
      <c r="AFG10" s="19"/>
      <c r="AFH10" s="19"/>
      <c r="AFI10" s="19"/>
      <c r="AFJ10" s="19"/>
      <c r="AFK10" s="19"/>
      <c r="AFL10" s="19"/>
      <c r="AFM10" s="19"/>
      <c r="AFN10" s="19"/>
      <c r="AFO10" s="19"/>
      <c r="AFP10" s="19"/>
      <c r="AFQ10" s="19"/>
      <c r="AFR10" s="19"/>
      <c r="AFS10" s="19"/>
      <c r="AFT10" s="19"/>
      <c r="AFU10" s="19"/>
      <c r="AFV10" s="19"/>
      <c r="AFW10" s="19"/>
      <c r="AFX10" s="19"/>
      <c r="AFY10" s="19"/>
      <c r="AFZ10" s="19"/>
      <c r="AGA10" s="19"/>
      <c r="AGB10" s="19"/>
      <c r="AGC10" s="19"/>
      <c r="AGD10" s="19"/>
      <c r="AGE10" s="19"/>
      <c r="AGF10" s="19"/>
      <c r="AGG10" s="19"/>
      <c r="AGH10" s="19"/>
      <c r="AGI10" s="19"/>
      <c r="AGJ10" s="19"/>
      <c r="AGK10" s="19"/>
      <c r="AGL10" s="19"/>
      <c r="AGM10" s="19"/>
      <c r="AGN10" s="19"/>
      <c r="AGO10" s="19"/>
      <c r="AGP10" s="19"/>
      <c r="AGQ10" s="19"/>
      <c r="AGR10" s="19"/>
      <c r="AGS10" s="19"/>
      <c r="AGT10" s="19"/>
      <c r="AGU10" s="19"/>
      <c r="AGV10" s="19"/>
      <c r="AGW10" s="19"/>
      <c r="AGX10" s="19"/>
      <c r="AGY10" s="19"/>
      <c r="AGZ10" s="19"/>
      <c r="AHA10" s="19"/>
      <c r="AHB10" s="19"/>
      <c r="AHC10" s="19"/>
      <c r="AHD10" s="19"/>
      <c r="AHE10" s="19"/>
      <c r="AHF10" s="19"/>
      <c r="AHG10" s="19"/>
      <c r="AHH10" s="19"/>
      <c r="AHI10" s="19"/>
      <c r="AHJ10" s="19"/>
      <c r="AHK10" s="19"/>
      <c r="AHL10" s="19"/>
      <c r="AHM10" s="19"/>
      <c r="AHN10" s="19"/>
      <c r="AHO10" s="19"/>
      <c r="AHP10" s="19"/>
      <c r="AHQ10" s="19"/>
      <c r="AHR10" s="19"/>
      <c r="AHS10" s="19"/>
      <c r="AHT10" s="19"/>
      <c r="AHU10" s="19"/>
      <c r="AHV10" s="19"/>
      <c r="AHW10" s="19"/>
      <c r="AHX10" s="19"/>
      <c r="AHY10" s="19"/>
      <c r="AHZ10" s="19"/>
      <c r="AIA10" s="19"/>
      <c r="AIB10" s="19"/>
      <c r="AIC10" s="19"/>
      <c r="AID10" s="19"/>
      <c r="AIE10" s="19"/>
      <c r="AIF10" s="19"/>
      <c r="AIG10" s="19"/>
      <c r="AIH10" s="19"/>
      <c r="AII10" s="19"/>
      <c r="AIJ10" s="19"/>
      <c r="AIK10" s="19"/>
      <c r="AIL10" s="19"/>
      <c r="AIM10" s="19"/>
      <c r="AIN10" s="19"/>
      <c r="AIO10" s="19"/>
      <c r="AIP10" s="19"/>
      <c r="AIQ10" s="19"/>
      <c r="AIR10" s="19"/>
      <c r="AIS10" s="19"/>
      <c r="AIT10" s="19"/>
      <c r="AIU10" s="19"/>
      <c r="AIV10" s="19"/>
      <c r="AIW10" s="19"/>
      <c r="AIX10" s="19"/>
      <c r="AIY10" s="19"/>
      <c r="AIZ10" s="19"/>
      <c r="AJA10" s="19"/>
      <c r="AJB10" s="19"/>
      <c r="AJC10" s="19"/>
      <c r="AJD10" s="19"/>
      <c r="AJE10" s="19"/>
      <c r="AJF10" s="19"/>
      <c r="AJG10" s="19"/>
      <c r="AJH10" s="19"/>
      <c r="AJI10" s="19"/>
      <c r="AJJ10" s="19"/>
      <c r="AJK10" s="19"/>
      <c r="AJL10" s="19"/>
      <c r="AJM10" s="19"/>
      <c r="AJN10" s="19"/>
      <c r="AJO10" s="19"/>
      <c r="AJP10" s="19"/>
      <c r="AJQ10" s="19"/>
      <c r="AJR10" s="19"/>
      <c r="AJS10" s="19"/>
      <c r="AJT10" s="19"/>
      <c r="AJU10" s="19"/>
      <c r="AJV10" s="19"/>
      <c r="AJW10" s="19"/>
      <c r="AJX10" s="19"/>
      <c r="AJY10" s="19"/>
      <c r="AJZ10" s="19"/>
      <c r="AKA10" s="19"/>
      <c r="AKB10" s="19"/>
      <c r="AKC10" s="19"/>
      <c r="AKD10" s="19"/>
      <c r="AKE10" s="19"/>
      <c r="AKF10" s="19"/>
      <c r="AKG10" s="19"/>
      <c r="AKH10" s="19"/>
      <c r="AKI10" s="19"/>
      <c r="AKJ10" s="19"/>
      <c r="AKK10" s="19"/>
      <c r="AKL10" s="19"/>
      <c r="AKM10" s="19"/>
      <c r="AKN10" s="19"/>
      <c r="AKO10" s="19"/>
      <c r="AKP10" s="19"/>
      <c r="AKQ10" s="19"/>
      <c r="AKR10" s="19"/>
      <c r="AKS10" s="19"/>
      <c r="AKT10" s="19"/>
      <c r="AKU10" s="19"/>
      <c r="AKV10" s="19"/>
      <c r="AKW10" s="19"/>
      <c r="AKX10" s="19"/>
      <c r="AKY10" s="19"/>
      <c r="AKZ10" s="19"/>
      <c r="ALA10" s="19"/>
      <c r="ALB10" s="19"/>
      <c r="ALC10" s="19"/>
      <c r="ALD10" s="19"/>
      <c r="ALE10" s="19"/>
      <c r="ALF10" s="19"/>
      <c r="ALG10" s="19"/>
      <c r="ALH10" s="19"/>
      <c r="ALI10" s="19"/>
      <c r="ALJ10" s="19"/>
      <c r="ALK10" s="19"/>
      <c r="ALL10" s="19"/>
      <c r="ALM10" s="19"/>
      <c r="ALN10" s="19"/>
      <c r="ALO10" s="19"/>
      <c r="ALP10" s="19"/>
      <c r="ALQ10" s="19"/>
      <c r="ALR10" s="19"/>
      <c r="ALS10" s="19"/>
      <c r="ALT10" s="19"/>
      <c r="ALU10" s="19"/>
      <c r="ALV10" s="19"/>
      <c r="ALW10" s="19"/>
      <c r="ALX10" s="19"/>
      <c r="ALY10" s="19"/>
      <c r="ALZ10" s="19"/>
      <c r="AMA10" s="19"/>
      <c r="AMB10" s="19"/>
      <c r="AMC10" s="19"/>
      <c r="AMD10" s="19"/>
      <c r="AME10" s="19"/>
      <c r="AMF10" s="19"/>
      <c r="AMG10" s="19"/>
      <c r="AMH10" s="19"/>
      <c r="AMI10" s="19"/>
      <c r="AMJ10" s="19"/>
    </row>
    <row r="11" s="191" customFormat="true" ht="40.5" hidden="false" customHeight="false" outlineLevel="0" collapsed="false">
      <c r="A11" s="190" t="s">
        <v>2988</v>
      </c>
      <c r="B11" s="190" t="s">
        <v>3685</v>
      </c>
      <c r="C11" s="189" t="s">
        <v>2198</v>
      </c>
      <c r="D11" s="189" t="s">
        <v>3686</v>
      </c>
      <c r="E11" s="214" t="n">
        <v>901510114</v>
      </c>
      <c r="F11" s="190" t="s">
        <v>3687</v>
      </c>
      <c r="G11" s="220" t="s">
        <v>3688</v>
      </c>
      <c r="H11" s="19" t="n">
        <f aca="false">LEN(A11)</f>
        <v>29</v>
      </c>
      <c r="R11" s="223"/>
      <c r="AC11" s="223"/>
      <c r="AE11" s="223"/>
      <c r="AV11" s="223"/>
      <c r="BA11" s="189" t="s">
        <v>3689</v>
      </c>
      <c r="CE11" s="223"/>
      <c r="CI11" s="189" t="s">
        <v>3690</v>
      </c>
      <c r="DR11" s="189" t="s">
        <v>3691</v>
      </c>
      <c r="DS11" s="189" t="s">
        <v>3692</v>
      </c>
      <c r="EA11" s="223"/>
      <c r="ED11" s="189" t="s">
        <v>3693</v>
      </c>
      <c r="EH11" s="223"/>
      <c r="GV11" s="189" t="s">
        <v>3694</v>
      </c>
      <c r="IA11" s="223"/>
      <c r="IK11" s="223"/>
      <c r="IM11" s="189" t="s">
        <v>3695</v>
      </c>
      <c r="MY11" s="223"/>
      <c r="MZ11" s="223"/>
      <c r="NB11" s="223"/>
      <c r="NC11" s="223"/>
      <c r="OJ11" s="189" t="s">
        <v>3696</v>
      </c>
      <c r="PQ11" s="189" t="s">
        <v>3697</v>
      </c>
      <c r="TD11" s="223"/>
      <c r="TE11" s="223"/>
      <c r="TU11" s="189" t="s">
        <v>3698</v>
      </c>
      <c r="UF11" s="189" t="s">
        <v>3699</v>
      </c>
      <c r="VN11" s="19"/>
      <c r="VO11" s="19"/>
      <c r="VP11" s="19"/>
      <c r="VQ11" s="19"/>
      <c r="VR11" s="19"/>
      <c r="VS11" s="19"/>
      <c r="VT11" s="19"/>
      <c r="VU11" s="19"/>
      <c r="VV11" s="19"/>
      <c r="VW11" s="19"/>
      <c r="VX11" s="19"/>
      <c r="VY11" s="19"/>
      <c r="VZ11" s="19"/>
      <c r="WA11" s="19"/>
      <c r="WB11" s="19"/>
      <c r="WC11" s="19"/>
      <c r="WD11" s="19"/>
      <c r="WE11" s="19"/>
      <c r="WF11" s="19"/>
      <c r="WG11" s="19"/>
      <c r="WH11" s="19"/>
      <c r="WI11" s="19"/>
      <c r="WJ11" s="19"/>
      <c r="WK11" s="19"/>
      <c r="WL11" s="19"/>
      <c r="WM11" s="19"/>
      <c r="WN11" s="19"/>
      <c r="WO11" s="19"/>
      <c r="WP11" s="19"/>
      <c r="WQ11" s="19"/>
      <c r="WR11" s="19"/>
      <c r="WS11" s="19"/>
      <c r="WT11" s="19"/>
      <c r="WU11" s="19"/>
      <c r="WV11" s="19"/>
      <c r="WW11" s="19"/>
      <c r="WX11" s="19"/>
      <c r="WY11" s="19"/>
      <c r="WZ11" s="19"/>
      <c r="XA11" s="19"/>
      <c r="XB11" s="19"/>
      <c r="XC11" s="19"/>
      <c r="XD11" s="19"/>
      <c r="XE11" s="19"/>
      <c r="XF11" s="19"/>
      <c r="XG11" s="19"/>
      <c r="XH11" s="19"/>
      <c r="XI11" s="19"/>
      <c r="XJ11" s="19"/>
      <c r="XK11" s="19"/>
      <c r="XL11" s="19"/>
      <c r="XM11" s="19"/>
      <c r="XN11" s="19"/>
      <c r="XO11" s="19"/>
      <c r="XP11" s="19"/>
      <c r="XQ11" s="19"/>
      <c r="XR11" s="19"/>
      <c r="XS11" s="19"/>
      <c r="XT11" s="19"/>
      <c r="XU11" s="19"/>
      <c r="XV11" s="19"/>
      <c r="XW11" s="19"/>
      <c r="XX11" s="19"/>
      <c r="XY11" s="19"/>
      <c r="XZ11" s="19"/>
      <c r="YA11" s="19"/>
      <c r="YB11" s="19"/>
      <c r="YC11" s="19"/>
      <c r="YD11" s="19"/>
      <c r="YE11" s="19"/>
      <c r="YF11" s="19"/>
      <c r="YG11" s="19"/>
      <c r="YH11" s="19"/>
      <c r="YI11" s="19"/>
      <c r="YJ11" s="19"/>
      <c r="YK11" s="19"/>
      <c r="YL11" s="19"/>
      <c r="YM11" s="19"/>
      <c r="YN11" s="19"/>
      <c r="YO11" s="19"/>
      <c r="YP11" s="19"/>
      <c r="YQ11" s="19"/>
      <c r="YR11" s="19"/>
      <c r="YS11" s="19"/>
      <c r="YT11" s="19"/>
      <c r="YU11" s="19"/>
      <c r="YV11" s="19"/>
      <c r="YW11" s="19"/>
      <c r="YX11" s="19"/>
      <c r="YY11" s="19"/>
      <c r="YZ11" s="19"/>
      <c r="ZA11" s="19"/>
      <c r="ZB11" s="19"/>
      <c r="ZC11" s="19"/>
      <c r="ZD11" s="19"/>
      <c r="ZE11" s="19"/>
      <c r="ZF11" s="19"/>
      <c r="ZG11" s="19"/>
      <c r="ZH11" s="19"/>
      <c r="ZI11" s="19"/>
      <c r="ZJ11" s="19"/>
      <c r="ZK11" s="19"/>
      <c r="ZL11" s="19"/>
      <c r="ZM11" s="19"/>
      <c r="ZN11" s="19"/>
      <c r="ZO11" s="19"/>
      <c r="ZP11" s="19"/>
      <c r="ZQ11" s="19"/>
      <c r="ZR11" s="19"/>
      <c r="ZS11" s="19"/>
      <c r="ZT11" s="19"/>
      <c r="ZU11" s="19"/>
      <c r="ZV11" s="19"/>
      <c r="ZW11" s="19"/>
      <c r="ZX11" s="19"/>
      <c r="ZY11" s="19"/>
      <c r="ZZ11" s="19"/>
      <c r="AAA11" s="19"/>
      <c r="AAB11" s="19"/>
      <c r="AAC11" s="19"/>
      <c r="AAD11" s="19"/>
      <c r="AAE11" s="19"/>
      <c r="AAF11" s="19"/>
      <c r="AAG11" s="19"/>
      <c r="AAH11" s="19"/>
      <c r="AAI11" s="19"/>
      <c r="AAJ11" s="19"/>
      <c r="AAK11" s="19"/>
      <c r="AAL11" s="19"/>
      <c r="AAM11" s="19"/>
      <c r="AAN11" s="19"/>
      <c r="AAO11" s="19"/>
      <c r="AAP11" s="19"/>
      <c r="AAQ11" s="19"/>
      <c r="AAR11" s="19"/>
      <c r="AAS11" s="19"/>
      <c r="AAT11" s="19"/>
      <c r="AAU11" s="19"/>
      <c r="AAV11" s="19"/>
      <c r="AAW11" s="19"/>
      <c r="AAX11" s="19"/>
      <c r="AAY11" s="19"/>
      <c r="AAZ11" s="19"/>
      <c r="ABA11" s="19"/>
      <c r="ABB11" s="19"/>
      <c r="ABC11" s="19"/>
      <c r="ABD11" s="19"/>
      <c r="ABE11" s="19"/>
      <c r="ABF11" s="19"/>
      <c r="ABG11" s="19"/>
      <c r="ABH11" s="19"/>
      <c r="ABI11" s="19"/>
      <c r="ABJ11" s="19"/>
      <c r="ABK11" s="19"/>
      <c r="ABL11" s="19"/>
      <c r="ABM11" s="19"/>
      <c r="ABN11" s="19"/>
      <c r="ABO11" s="19"/>
      <c r="ABP11" s="19"/>
      <c r="ABQ11" s="19"/>
      <c r="ABR11" s="19"/>
      <c r="ABS11" s="19"/>
      <c r="ABT11" s="19"/>
      <c r="ABU11" s="19"/>
      <c r="ABV11" s="19"/>
      <c r="ABW11" s="19"/>
      <c r="ABX11" s="19"/>
      <c r="ABY11" s="19"/>
      <c r="ABZ11" s="19"/>
      <c r="ACA11" s="19"/>
      <c r="ACB11" s="19"/>
      <c r="ACC11" s="19"/>
      <c r="ACD11" s="19"/>
      <c r="ACE11" s="19"/>
      <c r="ACF11" s="19"/>
      <c r="ACG11" s="19"/>
      <c r="ACH11" s="19"/>
      <c r="ACI11" s="19"/>
      <c r="ACJ11" s="19"/>
      <c r="ACK11" s="19"/>
      <c r="ACL11" s="19"/>
      <c r="ACM11" s="19"/>
      <c r="ACN11" s="19"/>
      <c r="ACO11" s="19"/>
      <c r="ACP11" s="19"/>
      <c r="ACQ11" s="19"/>
      <c r="ACR11" s="19"/>
      <c r="ACS11" s="19"/>
      <c r="ACT11" s="19"/>
      <c r="ACU11" s="19"/>
      <c r="ACV11" s="19"/>
      <c r="ACW11" s="19"/>
      <c r="ACX11" s="19"/>
      <c r="ACY11" s="19"/>
      <c r="ACZ11" s="19"/>
      <c r="ADA11" s="19"/>
      <c r="ADB11" s="19"/>
      <c r="ADC11" s="19"/>
      <c r="ADD11" s="19"/>
      <c r="ADE11" s="19"/>
      <c r="ADF11" s="19"/>
      <c r="ADG11" s="19"/>
      <c r="ADH11" s="19"/>
      <c r="ADI11" s="19"/>
      <c r="ADJ11" s="19"/>
      <c r="ADK11" s="19"/>
      <c r="ADL11" s="19"/>
      <c r="ADM11" s="19"/>
      <c r="ADN11" s="19"/>
      <c r="ADO11" s="19"/>
      <c r="ADP11" s="19"/>
      <c r="ADQ11" s="19"/>
      <c r="ADR11" s="19"/>
      <c r="ADS11" s="19"/>
      <c r="ADT11" s="19"/>
      <c r="ADU11" s="19"/>
      <c r="ADV11" s="19"/>
      <c r="ADW11" s="19"/>
      <c r="ADX11" s="19"/>
      <c r="ADY11" s="19"/>
      <c r="ADZ11" s="19"/>
      <c r="AEA11" s="19"/>
      <c r="AEB11" s="19"/>
      <c r="AEC11" s="19"/>
      <c r="AED11" s="19"/>
      <c r="AEE11" s="19"/>
      <c r="AEF11" s="19"/>
      <c r="AEG11" s="19"/>
      <c r="AEH11" s="19"/>
      <c r="AEI11" s="19"/>
      <c r="AEJ11" s="19"/>
      <c r="AEK11" s="19"/>
      <c r="AEL11" s="19"/>
      <c r="AEM11" s="19"/>
      <c r="AEN11" s="19"/>
      <c r="AEO11" s="19"/>
      <c r="AEP11" s="19"/>
      <c r="AEQ11" s="19"/>
      <c r="AER11" s="19"/>
      <c r="AES11" s="19"/>
      <c r="AET11" s="19"/>
      <c r="AEU11" s="19"/>
      <c r="AEV11" s="19"/>
      <c r="AEW11" s="19"/>
      <c r="AEX11" s="19"/>
      <c r="AEY11" s="19"/>
      <c r="AEZ11" s="19"/>
      <c r="AFA11" s="19"/>
      <c r="AFB11" s="19"/>
      <c r="AFC11" s="19"/>
      <c r="AFD11" s="19"/>
      <c r="AFE11" s="19"/>
      <c r="AFF11" s="19"/>
      <c r="AFG11" s="19"/>
      <c r="AFH11" s="19"/>
      <c r="AFI11" s="19"/>
      <c r="AFJ11" s="19"/>
      <c r="AFK11" s="19"/>
      <c r="AFL11" s="19"/>
      <c r="AFM11" s="19"/>
      <c r="AFN11" s="19"/>
      <c r="AFO11" s="19"/>
      <c r="AFP11" s="19"/>
      <c r="AFQ11" s="19"/>
      <c r="AFR11" s="19"/>
      <c r="AFS11" s="19"/>
      <c r="AFT11" s="19"/>
      <c r="AFU11" s="19"/>
      <c r="AFV11" s="19"/>
      <c r="AFW11" s="19"/>
      <c r="AFX11" s="19"/>
      <c r="AFY11" s="19"/>
      <c r="AFZ11" s="19"/>
      <c r="AGA11" s="19"/>
      <c r="AGB11" s="19"/>
      <c r="AGC11" s="19"/>
      <c r="AGD11" s="19"/>
      <c r="AGE11" s="19"/>
      <c r="AGF11" s="19"/>
      <c r="AGG11" s="19"/>
      <c r="AGH11" s="19"/>
      <c r="AGI11" s="19"/>
      <c r="AGJ11" s="19"/>
      <c r="AGK11" s="19"/>
      <c r="AGL11" s="19"/>
      <c r="AGM11" s="19"/>
      <c r="AGN11" s="19"/>
      <c r="AGO11" s="19"/>
      <c r="AGP11" s="19"/>
      <c r="AGQ11" s="19"/>
      <c r="AGR11" s="19"/>
      <c r="AGS11" s="19"/>
      <c r="AGT11" s="19"/>
      <c r="AGU11" s="19"/>
      <c r="AGV11" s="19"/>
      <c r="AGW11" s="19"/>
      <c r="AGX11" s="19"/>
      <c r="AGY11" s="19"/>
      <c r="AGZ11" s="19"/>
      <c r="AHA11" s="19"/>
      <c r="AHB11" s="19"/>
      <c r="AHC11" s="19"/>
      <c r="AHD11" s="19"/>
      <c r="AHE11" s="19"/>
      <c r="AHF11" s="19"/>
      <c r="AHG11" s="19"/>
      <c r="AHH11" s="19"/>
      <c r="AHI11" s="19"/>
      <c r="AHJ11" s="19"/>
      <c r="AHK11" s="19"/>
      <c r="AHL11" s="19"/>
      <c r="AHM11" s="19"/>
      <c r="AHN11" s="19"/>
      <c r="AHO11" s="19"/>
      <c r="AHP11" s="19"/>
      <c r="AHQ11" s="19"/>
      <c r="AHR11" s="19"/>
      <c r="AHS11" s="19"/>
      <c r="AHT11" s="19"/>
      <c r="AHU11" s="19"/>
      <c r="AHV11" s="19"/>
      <c r="AHW11" s="19"/>
      <c r="AHX11" s="19"/>
      <c r="AHY11" s="19"/>
      <c r="AHZ11" s="19"/>
      <c r="AIA11" s="19"/>
      <c r="AIB11" s="19"/>
      <c r="AIC11" s="19"/>
      <c r="AID11" s="19"/>
      <c r="AIE11" s="19"/>
      <c r="AIF11" s="19"/>
      <c r="AIG11" s="19"/>
      <c r="AIH11" s="19"/>
      <c r="AII11" s="19"/>
      <c r="AIJ11" s="19"/>
      <c r="AIK11" s="19"/>
      <c r="AIL11" s="19"/>
      <c r="AIM11" s="19"/>
      <c r="AIN11" s="19"/>
      <c r="AIO11" s="19"/>
      <c r="AIP11" s="19"/>
      <c r="AIQ11" s="19"/>
      <c r="AIR11" s="19"/>
      <c r="AIS11" s="19"/>
      <c r="AIT11" s="19"/>
      <c r="AIU11" s="19"/>
      <c r="AIV11" s="19"/>
      <c r="AIW11" s="19"/>
      <c r="AIX11" s="19"/>
      <c r="AIY11" s="19"/>
      <c r="AIZ11" s="19"/>
      <c r="AJA11" s="19"/>
      <c r="AJB11" s="19"/>
      <c r="AJC11" s="19"/>
      <c r="AJD11" s="19"/>
      <c r="AJE11" s="19"/>
      <c r="AJF11" s="19"/>
      <c r="AJG11" s="19"/>
      <c r="AJH11" s="19"/>
      <c r="AJI11" s="19"/>
      <c r="AJJ11" s="19"/>
      <c r="AJK11" s="19"/>
      <c r="AJL11" s="19"/>
      <c r="AJM11" s="19"/>
      <c r="AJN11" s="19"/>
      <c r="AJO11" s="19"/>
      <c r="AJP11" s="19"/>
      <c r="AJQ11" s="19"/>
      <c r="AJR11" s="19"/>
      <c r="AJS11" s="19"/>
      <c r="AJT11" s="19"/>
      <c r="AJU11" s="19"/>
      <c r="AJV11" s="19"/>
      <c r="AJW11" s="19"/>
      <c r="AJX11" s="19"/>
      <c r="AJY11" s="19"/>
      <c r="AJZ11" s="19"/>
      <c r="AKA11" s="19"/>
      <c r="AKB11" s="19"/>
      <c r="AKC11" s="19"/>
      <c r="AKD11" s="19"/>
      <c r="AKE11" s="19"/>
      <c r="AKF11" s="19"/>
      <c r="AKG11" s="19"/>
      <c r="AKH11" s="19"/>
      <c r="AKI11" s="19"/>
      <c r="AKJ11" s="19"/>
      <c r="AKK11" s="19"/>
      <c r="AKL11" s="19"/>
      <c r="AKM11" s="19"/>
      <c r="AKN11" s="19"/>
      <c r="AKO11" s="19"/>
      <c r="AKP11" s="19"/>
      <c r="AKQ11" s="19"/>
      <c r="AKR11" s="19"/>
      <c r="AKS11" s="19"/>
      <c r="AKT11" s="19"/>
      <c r="AKU11" s="19"/>
      <c r="AKV11" s="19"/>
      <c r="AKW11" s="19"/>
      <c r="AKX11" s="19"/>
      <c r="AKY11" s="19"/>
      <c r="AKZ11" s="19"/>
      <c r="ALA11" s="19"/>
      <c r="ALB11" s="19"/>
      <c r="ALC11" s="19"/>
      <c r="ALD11" s="19"/>
      <c r="ALE11" s="19"/>
      <c r="ALF11" s="19"/>
      <c r="ALG11" s="19"/>
      <c r="ALH11" s="19"/>
      <c r="ALI11" s="19"/>
      <c r="ALJ11" s="19"/>
      <c r="ALK11" s="19"/>
      <c r="ALL11" s="19"/>
      <c r="ALM11" s="19"/>
      <c r="ALN11" s="19"/>
      <c r="ALO11" s="19"/>
      <c r="ALP11" s="19"/>
      <c r="ALQ11" s="19"/>
      <c r="ALR11" s="19"/>
      <c r="ALS11" s="19"/>
      <c r="ALT11" s="19"/>
      <c r="ALU11" s="19"/>
      <c r="ALV11" s="19"/>
      <c r="ALW11" s="19"/>
      <c r="ALX11" s="19"/>
      <c r="ALY11" s="19"/>
      <c r="ALZ11" s="19"/>
      <c r="AMA11" s="19"/>
      <c r="AMB11" s="19"/>
      <c r="AMC11" s="19"/>
      <c r="AMD11" s="19"/>
      <c r="AME11" s="19"/>
      <c r="AMF11" s="19"/>
      <c r="AMG11" s="19"/>
      <c r="AMH11" s="19"/>
      <c r="AMI11" s="19"/>
      <c r="AMJ11" s="19"/>
    </row>
    <row r="12" s="191" customFormat="true" ht="40.5" hidden="false" customHeight="false" outlineLevel="0" collapsed="false">
      <c r="A12" s="190" t="s">
        <v>2989</v>
      </c>
      <c r="B12" s="190" t="s">
        <v>3700</v>
      </c>
      <c r="C12" s="189" t="s">
        <v>2202</v>
      </c>
      <c r="D12" s="189" t="s">
        <v>3701</v>
      </c>
      <c r="E12" s="214" t="n">
        <v>901510112</v>
      </c>
      <c r="F12" s="214" t="s">
        <v>3702</v>
      </c>
      <c r="G12" s="220" t="s">
        <v>3703</v>
      </c>
      <c r="H12" s="19" t="n">
        <f aca="false">LEN(A12)</f>
        <v>26</v>
      </c>
      <c r="AC12" s="223"/>
      <c r="AE12" s="223"/>
      <c r="AV12" s="223"/>
      <c r="BA12" s="189"/>
      <c r="CE12" s="223"/>
      <c r="CI12" s="189" t="s">
        <v>3704</v>
      </c>
      <c r="DR12" s="189" t="s">
        <v>3705</v>
      </c>
      <c r="EA12" s="223"/>
      <c r="ED12" s="189" t="s">
        <v>3706</v>
      </c>
      <c r="EH12" s="223"/>
      <c r="GV12" s="189" t="s">
        <v>3707</v>
      </c>
      <c r="IA12" s="223"/>
      <c r="IK12" s="223"/>
      <c r="IM12" s="189" t="s">
        <v>3708</v>
      </c>
      <c r="MY12" s="223"/>
      <c r="MZ12" s="223"/>
      <c r="NB12" s="223"/>
      <c r="NC12" s="223"/>
      <c r="TD12" s="223"/>
      <c r="TE12" s="223"/>
      <c r="TU12" s="189" t="s">
        <v>3709</v>
      </c>
      <c r="UF12" s="224"/>
      <c r="VN12" s="19"/>
      <c r="VO12" s="19"/>
      <c r="VP12" s="19"/>
      <c r="VQ12" s="19"/>
      <c r="VR12" s="19"/>
      <c r="VS12" s="19"/>
      <c r="VT12" s="19"/>
      <c r="VU12" s="19"/>
      <c r="VV12" s="19"/>
      <c r="VW12" s="19"/>
      <c r="VX12" s="19"/>
      <c r="VY12" s="19"/>
      <c r="VZ12" s="19"/>
      <c r="WA12" s="19"/>
      <c r="WB12" s="19"/>
      <c r="WC12" s="19"/>
      <c r="WD12" s="19"/>
      <c r="WE12" s="19"/>
      <c r="WF12" s="19"/>
      <c r="WG12" s="19"/>
      <c r="WH12" s="19"/>
      <c r="WI12" s="19"/>
      <c r="WJ12" s="19"/>
      <c r="WK12" s="19"/>
      <c r="WL12" s="19"/>
      <c r="WM12" s="19"/>
      <c r="WN12" s="19"/>
      <c r="WO12" s="19"/>
      <c r="WP12" s="19"/>
      <c r="WQ12" s="19"/>
      <c r="WR12" s="19"/>
      <c r="WS12" s="19"/>
      <c r="WT12" s="19"/>
      <c r="WU12" s="19"/>
      <c r="WV12" s="19"/>
      <c r="WW12" s="19"/>
      <c r="WX12" s="19"/>
      <c r="WY12" s="19"/>
      <c r="WZ12" s="19"/>
      <c r="XA12" s="19"/>
      <c r="XB12" s="19"/>
      <c r="XC12" s="19"/>
      <c r="XD12" s="19"/>
      <c r="XE12" s="19"/>
      <c r="XF12" s="19"/>
      <c r="XG12" s="19"/>
      <c r="XH12" s="19"/>
      <c r="XI12" s="19"/>
      <c r="XJ12" s="19"/>
      <c r="XK12" s="19"/>
      <c r="XL12" s="19"/>
      <c r="XM12" s="19"/>
      <c r="XN12" s="19"/>
      <c r="XO12" s="19"/>
      <c r="XP12" s="19"/>
      <c r="XQ12" s="19"/>
      <c r="XR12" s="19"/>
      <c r="XS12" s="19"/>
      <c r="XT12" s="19"/>
      <c r="XU12" s="19"/>
      <c r="XV12" s="19"/>
      <c r="XW12" s="19"/>
      <c r="XX12" s="19"/>
      <c r="XY12" s="19"/>
      <c r="XZ12" s="19"/>
      <c r="YA12" s="19"/>
      <c r="YB12" s="19"/>
      <c r="YC12" s="19"/>
      <c r="YD12" s="19"/>
      <c r="YE12" s="19"/>
      <c r="YF12" s="19"/>
      <c r="YG12" s="19"/>
      <c r="YH12" s="19"/>
      <c r="YI12" s="19"/>
      <c r="YJ12" s="19"/>
      <c r="YK12" s="19"/>
      <c r="YL12" s="19"/>
      <c r="YM12" s="19"/>
      <c r="YN12" s="19"/>
      <c r="YO12" s="19"/>
      <c r="YP12" s="19"/>
      <c r="YQ12" s="19"/>
      <c r="YR12" s="19"/>
      <c r="YS12" s="19"/>
      <c r="YT12" s="19"/>
      <c r="YU12" s="19"/>
      <c r="YV12" s="19"/>
      <c r="YW12" s="19"/>
      <c r="YX12" s="19"/>
      <c r="YY12" s="19"/>
      <c r="YZ12" s="19"/>
      <c r="ZA12" s="19"/>
      <c r="ZB12" s="19"/>
      <c r="ZC12" s="19"/>
      <c r="ZD12" s="19"/>
      <c r="ZE12" s="19"/>
      <c r="ZF12" s="19"/>
      <c r="ZG12" s="19"/>
      <c r="ZH12" s="19"/>
      <c r="ZI12" s="19"/>
      <c r="ZJ12" s="19"/>
      <c r="ZK12" s="19"/>
      <c r="ZL12" s="19"/>
      <c r="ZM12" s="19"/>
      <c r="ZN12" s="19"/>
      <c r="ZO12" s="19"/>
      <c r="ZP12" s="19"/>
      <c r="ZQ12" s="19"/>
      <c r="ZR12" s="19"/>
      <c r="ZS12" s="19"/>
      <c r="ZT12" s="19"/>
      <c r="ZU12" s="19"/>
      <c r="ZV12" s="19"/>
      <c r="ZW12" s="19"/>
      <c r="ZX12" s="19"/>
      <c r="ZY12" s="19"/>
      <c r="ZZ12" s="19"/>
      <c r="AAA12" s="19"/>
      <c r="AAB12" s="19"/>
      <c r="AAC12" s="19"/>
      <c r="AAD12" s="19"/>
      <c r="AAE12" s="19"/>
      <c r="AAF12" s="19"/>
      <c r="AAG12" s="19"/>
      <c r="AAH12" s="19"/>
      <c r="AAI12" s="19"/>
      <c r="AAJ12" s="19"/>
      <c r="AAK12" s="19"/>
      <c r="AAL12" s="19"/>
      <c r="AAM12" s="19"/>
      <c r="AAN12" s="19"/>
      <c r="AAO12" s="19"/>
      <c r="AAP12" s="19"/>
      <c r="AAQ12" s="19"/>
      <c r="AAR12" s="19"/>
      <c r="AAS12" s="19"/>
      <c r="AAT12" s="19"/>
      <c r="AAU12" s="19"/>
      <c r="AAV12" s="19"/>
      <c r="AAW12" s="19"/>
      <c r="AAX12" s="19"/>
      <c r="AAY12" s="19"/>
      <c r="AAZ12" s="19"/>
      <c r="ABA12" s="19"/>
      <c r="ABB12" s="19"/>
      <c r="ABC12" s="19"/>
      <c r="ABD12" s="19"/>
      <c r="ABE12" s="19"/>
      <c r="ABF12" s="19"/>
      <c r="ABG12" s="19"/>
      <c r="ABH12" s="19"/>
      <c r="ABI12" s="19"/>
      <c r="ABJ12" s="19"/>
      <c r="ABK12" s="19"/>
      <c r="ABL12" s="19"/>
      <c r="ABM12" s="19"/>
      <c r="ABN12" s="19"/>
      <c r="ABO12" s="19"/>
      <c r="ABP12" s="19"/>
      <c r="ABQ12" s="19"/>
      <c r="ABR12" s="19"/>
      <c r="ABS12" s="19"/>
      <c r="ABT12" s="19"/>
      <c r="ABU12" s="19"/>
      <c r="ABV12" s="19"/>
      <c r="ABW12" s="19"/>
      <c r="ABX12" s="19"/>
      <c r="ABY12" s="19"/>
      <c r="ABZ12" s="19"/>
      <c r="ACA12" s="19"/>
      <c r="ACB12" s="19"/>
      <c r="ACC12" s="19"/>
      <c r="ACD12" s="19"/>
      <c r="ACE12" s="19"/>
      <c r="ACF12" s="19"/>
      <c r="ACG12" s="19"/>
      <c r="ACH12" s="19"/>
      <c r="ACI12" s="19"/>
      <c r="ACJ12" s="19"/>
      <c r="ACK12" s="19"/>
      <c r="ACL12" s="19"/>
      <c r="ACM12" s="19"/>
      <c r="ACN12" s="19"/>
      <c r="ACO12" s="19"/>
      <c r="ACP12" s="19"/>
      <c r="ACQ12" s="19"/>
      <c r="ACR12" s="19"/>
      <c r="ACS12" s="19"/>
      <c r="ACT12" s="19"/>
      <c r="ACU12" s="19"/>
      <c r="ACV12" s="19"/>
      <c r="ACW12" s="19"/>
      <c r="ACX12" s="19"/>
      <c r="ACY12" s="19"/>
      <c r="ACZ12" s="19"/>
      <c r="ADA12" s="19"/>
      <c r="ADB12" s="19"/>
      <c r="ADC12" s="19"/>
      <c r="ADD12" s="19"/>
      <c r="ADE12" s="19"/>
      <c r="ADF12" s="19"/>
      <c r="ADG12" s="19"/>
      <c r="ADH12" s="19"/>
      <c r="ADI12" s="19"/>
      <c r="ADJ12" s="19"/>
      <c r="ADK12" s="19"/>
      <c r="ADL12" s="19"/>
      <c r="ADM12" s="19"/>
      <c r="ADN12" s="19"/>
      <c r="ADO12" s="19"/>
      <c r="ADP12" s="19"/>
      <c r="ADQ12" s="19"/>
      <c r="ADR12" s="19"/>
      <c r="ADS12" s="19"/>
      <c r="ADT12" s="19"/>
      <c r="ADU12" s="19"/>
      <c r="ADV12" s="19"/>
      <c r="ADW12" s="19"/>
      <c r="ADX12" s="19"/>
      <c r="ADY12" s="19"/>
      <c r="ADZ12" s="19"/>
      <c r="AEA12" s="19"/>
      <c r="AEB12" s="19"/>
      <c r="AEC12" s="19"/>
      <c r="AED12" s="19"/>
      <c r="AEE12" s="19"/>
      <c r="AEF12" s="19"/>
      <c r="AEG12" s="19"/>
      <c r="AEH12" s="19"/>
      <c r="AEI12" s="19"/>
      <c r="AEJ12" s="19"/>
      <c r="AEK12" s="19"/>
      <c r="AEL12" s="19"/>
      <c r="AEM12" s="19"/>
      <c r="AEN12" s="19"/>
      <c r="AEO12" s="19"/>
      <c r="AEP12" s="19"/>
      <c r="AEQ12" s="19"/>
      <c r="AER12" s="19"/>
      <c r="AES12" s="19"/>
      <c r="AET12" s="19"/>
      <c r="AEU12" s="19"/>
      <c r="AEV12" s="19"/>
      <c r="AEW12" s="19"/>
      <c r="AEX12" s="19"/>
      <c r="AEY12" s="19"/>
      <c r="AEZ12" s="19"/>
      <c r="AFA12" s="19"/>
      <c r="AFB12" s="19"/>
      <c r="AFC12" s="19"/>
      <c r="AFD12" s="19"/>
      <c r="AFE12" s="19"/>
      <c r="AFF12" s="19"/>
      <c r="AFG12" s="19"/>
      <c r="AFH12" s="19"/>
      <c r="AFI12" s="19"/>
      <c r="AFJ12" s="19"/>
      <c r="AFK12" s="19"/>
      <c r="AFL12" s="19"/>
      <c r="AFM12" s="19"/>
      <c r="AFN12" s="19"/>
      <c r="AFO12" s="19"/>
      <c r="AFP12" s="19"/>
      <c r="AFQ12" s="19"/>
      <c r="AFR12" s="19"/>
      <c r="AFS12" s="19"/>
      <c r="AFT12" s="19"/>
      <c r="AFU12" s="19"/>
      <c r="AFV12" s="19"/>
      <c r="AFW12" s="19"/>
      <c r="AFX12" s="19"/>
      <c r="AFY12" s="19"/>
      <c r="AFZ12" s="19"/>
      <c r="AGA12" s="19"/>
      <c r="AGB12" s="19"/>
      <c r="AGC12" s="19"/>
      <c r="AGD12" s="19"/>
      <c r="AGE12" s="19"/>
      <c r="AGF12" s="19"/>
      <c r="AGG12" s="19"/>
      <c r="AGH12" s="19"/>
      <c r="AGI12" s="19"/>
      <c r="AGJ12" s="19"/>
      <c r="AGK12" s="19"/>
      <c r="AGL12" s="19"/>
      <c r="AGM12" s="19"/>
      <c r="AGN12" s="19"/>
      <c r="AGO12" s="19"/>
      <c r="AGP12" s="19"/>
      <c r="AGQ12" s="19"/>
      <c r="AGR12" s="19"/>
      <c r="AGS12" s="19"/>
      <c r="AGT12" s="19"/>
      <c r="AGU12" s="19"/>
      <c r="AGV12" s="19"/>
      <c r="AGW12" s="19"/>
      <c r="AGX12" s="19"/>
      <c r="AGY12" s="19"/>
      <c r="AGZ12" s="19"/>
      <c r="AHA12" s="19"/>
      <c r="AHB12" s="19"/>
      <c r="AHC12" s="19"/>
      <c r="AHD12" s="19"/>
      <c r="AHE12" s="19"/>
      <c r="AHF12" s="19"/>
      <c r="AHG12" s="19"/>
      <c r="AHH12" s="19"/>
      <c r="AHI12" s="19"/>
      <c r="AHJ12" s="19"/>
      <c r="AHK12" s="19"/>
      <c r="AHL12" s="19"/>
      <c r="AHM12" s="19"/>
      <c r="AHN12" s="19"/>
      <c r="AHO12" s="19"/>
      <c r="AHP12" s="19"/>
      <c r="AHQ12" s="19"/>
      <c r="AHR12" s="19"/>
      <c r="AHS12" s="19"/>
      <c r="AHT12" s="19"/>
      <c r="AHU12" s="19"/>
      <c r="AHV12" s="19"/>
      <c r="AHW12" s="19"/>
      <c r="AHX12" s="19"/>
      <c r="AHY12" s="19"/>
      <c r="AHZ12" s="19"/>
      <c r="AIA12" s="19"/>
      <c r="AIB12" s="19"/>
      <c r="AIC12" s="19"/>
      <c r="AID12" s="19"/>
      <c r="AIE12" s="19"/>
      <c r="AIF12" s="19"/>
      <c r="AIG12" s="19"/>
      <c r="AIH12" s="19"/>
      <c r="AII12" s="19"/>
      <c r="AIJ12" s="19"/>
      <c r="AIK12" s="19"/>
      <c r="AIL12" s="19"/>
      <c r="AIM12" s="19"/>
      <c r="AIN12" s="19"/>
      <c r="AIO12" s="19"/>
      <c r="AIP12" s="19"/>
      <c r="AIQ12" s="19"/>
      <c r="AIR12" s="19"/>
      <c r="AIS12" s="19"/>
      <c r="AIT12" s="19"/>
      <c r="AIU12" s="19"/>
      <c r="AIV12" s="19"/>
      <c r="AIW12" s="19"/>
      <c r="AIX12" s="19"/>
      <c r="AIY12" s="19"/>
      <c r="AIZ12" s="19"/>
      <c r="AJA12" s="19"/>
      <c r="AJB12" s="19"/>
      <c r="AJC12" s="19"/>
      <c r="AJD12" s="19"/>
      <c r="AJE12" s="19"/>
      <c r="AJF12" s="19"/>
      <c r="AJG12" s="19"/>
      <c r="AJH12" s="19"/>
      <c r="AJI12" s="19"/>
      <c r="AJJ12" s="19"/>
      <c r="AJK12" s="19"/>
      <c r="AJL12" s="19"/>
      <c r="AJM12" s="19"/>
      <c r="AJN12" s="19"/>
      <c r="AJO12" s="19"/>
      <c r="AJP12" s="19"/>
      <c r="AJQ12" s="19"/>
      <c r="AJR12" s="19"/>
      <c r="AJS12" s="19"/>
      <c r="AJT12" s="19"/>
      <c r="AJU12" s="19"/>
      <c r="AJV12" s="19"/>
      <c r="AJW12" s="19"/>
      <c r="AJX12" s="19"/>
      <c r="AJY12" s="19"/>
      <c r="AJZ12" s="19"/>
      <c r="AKA12" s="19"/>
      <c r="AKB12" s="19"/>
      <c r="AKC12" s="19"/>
      <c r="AKD12" s="19"/>
      <c r="AKE12" s="19"/>
      <c r="AKF12" s="19"/>
      <c r="AKG12" s="19"/>
      <c r="AKH12" s="19"/>
      <c r="AKI12" s="19"/>
      <c r="AKJ12" s="19"/>
      <c r="AKK12" s="19"/>
      <c r="AKL12" s="19"/>
      <c r="AKM12" s="19"/>
      <c r="AKN12" s="19"/>
      <c r="AKO12" s="19"/>
      <c r="AKP12" s="19"/>
      <c r="AKQ12" s="19"/>
      <c r="AKR12" s="19"/>
      <c r="AKS12" s="19"/>
      <c r="AKT12" s="19"/>
      <c r="AKU12" s="19"/>
      <c r="AKV12" s="19"/>
      <c r="AKW12" s="19"/>
      <c r="AKX12" s="19"/>
      <c r="AKY12" s="19"/>
      <c r="AKZ12" s="19"/>
      <c r="ALA12" s="19"/>
      <c r="ALB12" s="19"/>
      <c r="ALC12" s="19"/>
      <c r="ALD12" s="19"/>
      <c r="ALE12" s="19"/>
      <c r="ALF12" s="19"/>
      <c r="ALG12" s="19"/>
      <c r="ALH12" s="19"/>
      <c r="ALI12" s="19"/>
      <c r="ALJ12" s="19"/>
      <c r="ALK12" s="19"/>
      <c r="ALL12" s="19"/>
      <c r="ALM12" s="19"/>
      <c r="ALN12" s="19"/>
      <c r="ALO12" s="19"/>
      <c r="ALP12" s="19"/>
      <c r="ALQ12" s="19"/>
      <c r="ALR12" s="19"/>
      <c r="ALS12" s="19"/>
      <c r="ALT12" s="19"/>
      <c r="ALU12" s="19"/>
      <c r="ALV12" s="19"/>
      <c r="ALW12" s="19"/>
      <c r="ALX12" s="19"/>
      <c r="ALY12" s="19"/>
      <c r="ALZ12" s="19"/>
      <c r="AMA12" s="19"/>
      <c r="AMB12" s="19"/>
      <c r="AMC12" s="19"/>
      <c r="AMD12" s="19"/>
      <c r="AME12" s="19"/>
      <c r="AMF12" s="19"/>
      <c r="AMG12" s="19"/>
      <c r="AMH12" s="19"/>
      <c r="AMI12" s="19"/>
      <c r="AMJ12" s="19"/>
    </row>
    <row r="13" s="191" customFormat="true" ht="40.5" hidden="false" customHeight="false" outlineLevel="0" collapsed="false">
      <c r="A13" s="190" t="s">
        <v>2987</v>
      </c>
      <c r="B13" s="190" t="s">
        <v>3685</v>
      </c>
      <c r="C13" s="189" t="s">
        <v>2205</v>
      </c>
      <c r="D13" s="189" t="s">
        <v>3710</v>
      </c>
      <c r="E13" s="214" t="s">
        <v>3711</v>
      </c>
      <c r="F13" s="190" t="s">
        <v>3712</v>
      </c>
      <c r="G13" s="225" t="s">
        <v>3713</v>
      </c>
      <c r="H13" s="19" t="n">
        <f aca="false">LEN(A13)</f>
        <v>25</v>
      </c>
      <c r="R13" s="223"/>
      <c r="AC13" s="223"/>
      <c r="AE13" s="223"/>
      <c r="AV13" s="223"/>
      <c r="BA13" s="224"/>
      <c r="CE13" s="223"/>
      <c r="CI13" s="189" t="s">
        <v>3714</v>
      </c>
      <c r="DR13" s="189"/>
      <c r="EA13" s="223"/>
      <c r="ED13" s="189" t="s">
        <v>3715</v>
      </c>
      <c r="EH13" s="223"/>
      <c r="GV13" s="224"/>
      <c r="IA13" s="223"/>
      <c r="IK13" s="223"/>
      <c r="MY13" s="223"/>
      <c r="MZ13" s="223"/>
      <c r="NB13" s="223"/>
      <c r="NC13" s="223"/>
      <c r="TD13" s="223"/>
      <c r="TE13" s="223"/>
      <c r="TU13" s="189" t="s">
        <v>3716</v>
      </c>
      <c r="VN13" s="19"/>
      <c r="VO13" s="19"/>
      <c r="VP13" s="19"/>
      <c r="VQ13" s="19"/>
      <c r="VR13" s="19"/>
      <c r="VS13" s="19"/>
      <c r="VT13" s="19"/>
      <c r="VU13" s="19"/>
      <c r="VV13" s="19"/>
      <c r="VW13" s="19"/>
      <c r="VX13" s="19"/>
      <c r="VY13" s="19"/>
      <c r="VZ13" s="19"/>
      <c r="WA13" s="19"/>
      <c r="WB13" s="19"/>
      <c r="WC13" s="19"/>
      <c r="WD13" s="19"/>
      <c r="WE13" s="19"/>
      <c r="WF13" s="19"/>
      <c r="WG13" s="19"/>
      <c r="WH13" s="19"/>
      <c r="WI13" s="19"/>
      <c r="WJ13" s="19"/>
      <c r="WK13" s="19"/>
      <c r="WL13" s="19"/>
      <c r="WM13" s="19"/>
      <c r="WN13" s="19"/>
      <c r="WO13" s="19"/>
      <c r="WP13" s="19"/>
      <c r="WQ13" s="19"/>
      <c r="WR13" s="19"/>
      <c r="WS13" s="19"/>
      <c r="WT13" s="19"/>
      <c r="WU13" s="19"/>
      <c r="WV13" s="19"/>
      <c r="WW13" s="19"/>
      <c r="WX13" s="19"/>
      <c r="WY13" s="19"/>
      <c r="WZ13" s="19"/>
      <c r="XA13" s="19"/>
      <c r="XB13" s="19"/>
      <c r="XC13" s="19"/>
      <c r="XD13" s="19"/>
      <c r="XE13" s="19"/>
      <c r="XF13" s="19"/>
      <c r="XG13" s="19"/>
      <c r="XH13" s="19"/>
      <c r="XI13" s="19"/>
      <c r="XJ13" s="19"/>
      <c r="XK13" s="19"/>
      <c r="XL13" s="19"/>
      <c r="XM13" s="19"/>
      <c r="XN13" s="19"/>
      <c r="XO13" s="19"/>
      <c r="XP13" s="19"/>
      <c r="XQ13" s="19"/>
      <c r="XR13" s="19"/>
      <c r="XS13" s="19"/>
      <c r="XT13" s="19"/>
      <c r="XU13" s="19"/>
      <c r="XV13" s="19"/>
      <c r="XW13" s="19"/>
      <c r="XX13" s="19"/>
      <c r="XY13" s="19"/>
      <c r="XZ13" s="19"/>
      <c r="YA13" s="19"/>
      <c r="YB13" s="19"/>
      <c r="YC13" s="19"/>
      <c r="YD13" s="19"/>
      <c r="YE13" s="19"/>
      <c r="YF13" s="19"/>
      <c r="YG13" s="19"/>
      <c r="YH13" s="19"/>
      <c r="YI13" s="19"/>
      <c r="YJ13" s="19"/>
      <c r="YK13" s="19"/>
      <c r="YL13" s="19"/>
      <c r="YM13" s="19"/>
      <c r="YN13" s="19"/>
      <c r="YO13" s="19"/>
      <c r="YP13" s="19"/>
      <c r="YQ13" s="19"/>
      <c r="YR13" s="19"/>
      <c r="YS13" s="19"/>
      <c r="YT13" s="19"/>
      <c r="YU13" s="19"/>
      <c r="YV13" s="19"/>
      <c r="YW13" s="19"/>
      <c r="YX13" s="19"/>
      <c r="YY13" s="19"/>
      <c r="YZ13" s="19"/>
      <c r="ZA13" s="19"/>
      <c r="ZB13" s="19"/>
      <c r="ZC13" s="19"/>
      <c r="ZD13" s="19"/>
      <c r="ZE13" s="19"/>
      <c r="ZF13" s="19"/>
      <c r="ZG13" s="19"/>
      <c r="ZH13" s="19"/>
      <c r="ZI13" s="19"/>
      <c r="ZJ13" s="19"/>
      <c r="ZK13" s="19"/>
      <c r="ZL13" s="19"/>
      <c r="ZM13" s="19"/>
      <c r="ZN13" s="19"/>
      <c r="ZO13" s="19"/>
      <c r="ZP13" s="19"/>
      <c r="ZQ13" s="19"/>
      <c r="ZR13" s="19"/>
      <c r="ZS13" s="19"/>
      <c r="ZT13" s="19"/>
      <c r="ZU13" s="19"/>
      <c r="ZV13" s="19"/>
      <c r="ZW13" s="19"/>
      <c r="ZX13" s="19"/>
      <c r="ZY13" s="19"/>
      <c r="ZZ13" s="19"/>
      <c r="AAA13" s="19"/>
      <c r="AAB13" s="19"/>
      <c r="AAC13" s="19"/>
      <c r="AAD13" s="19"/>
      <c r="AAE13" s="19"/>
      <c r="AAF13" s="19"/>
      <c r="AAG13" s="19"/>
      <c r="AAH13" s="19"/>
      <c r="AAI13" s="19"/>
      <c r="AAJ13" s="19"/>
      <c r="AAK13" s="19"/>
      <c r="AAL13" s="19"/>
      <c r="AAM13" s="19"/>
      <c r="AAN13" s="19"/>
      <c r="AAO13" s="19"/>
      <c r="AAP13" s="19"/>
      <c r="AAQ13" s="19"/>
      <c r="AAR13" s="19"/>
      <c r="AAS13" s="19"/>
      <c r="AAT13" s="19"/>
      <c r="AAU13" s="19"/>
      <c r="AAV13" s="19"/>
      <c r="AAW13" s="19"/>
      <c r="AAX13" s="19"/>
      <c r="AAY13" s="19"/>
      <c r="AAZ13" s="19"/>
      <c r="ABA13" s="19"/>
      <c r="ABB13" s="19"/>
      <c r="ABC13" s="19"/>
      <c r="ABD13" s="19"/>
      <c r="ABE13" s="19"/>
      <c r="ABF13" s="19"/>
      <c r="ABG13" s="19"/>
      <c r="ABH13" s="19"/>
      <c r="ABI13" s="19"/>
      <c r="ABJ13" s="19"/>
      <c r="ABK13" s="19"/>
      <c r="ABL13" s="19"/>
      <c r="ABM13" s="19"/>
      <c r="ABN13" s="19"/>
      <c r="ABO13" s="19"/>
      <c r="ABP13" s="19"/>
      <c r="ABQ13" s="19"/>
      <c r="ABR13" s="19"/>
      <c r="ABS13" s="19"/>
      <c r="ABT13" s="19"/>
      <c r="ABU13" s="19"/>
      <c r="ABV13" s="19"/>
      <c r="ABW13" s="19"/>
      <c r="ABX13" s="19"/>
      <c r="ABY13" s="19"/>
      <c r="ABZ13" s="19"/>
      <c r="ACA13" s="19"/>
      <c r="ACB13" s="19"/>
      <c r="ACC13" s="19"/>
      <c r="ACD13" s="19"/>
      <c r="ACE13" s="19"/>
      <c r="ACF13" s="19"/>
      <c r="ACG13" s="19"/>
      <c r="ACH13" s="19"/>
      <c r="ACI13" s="19"/>
      <c r="ACJ13" s="19"/>
      <c r="ACK13" s="19"/>
      <c r="ACL13" s="19"/>
      <c r="ACM13" s="19"/>
      <c r="ACN13" s="19"/>
      <c r="ACO13" s="19"/>
      <c r="ACP13" s="19"/>
      <c r="ACQ13" s="19"/>
      <c r="ACR13" s="19"/>
      <c r="ACS13" s="19"/>
      <c r="ACT13" s="19"/>
      <c r="ACU13" s="19"/>
      <c r="ACV13" s="19"/>
      <c r="ACW13" s="19"/>
      <c r="ACX13" s="19"/>
      <c r="ACY13" s="19"/>
      <c r="ACZ13" s="19"/>
      <c r="ADA13" s="19"/>
      <c r="ADB13" s="19"/>
      <c r="ADC13" s="19"/>
      <c r="ADD13" s="19"/>
      <c r="ADE13" s="19"/>
      <c r="ADF13" s="19"/>
      <c r="ADG13" s="19"/>
      <c r="ADH13" s="19"/>
      <c r="ADI13" s="19"/>
      <c r="ADJ13" s="19"/>
      <c r="ADK13" s="19"/>
      <c r="ADL13" s="19"/>
      <c r="ADM13" s="19"/>
      <c r="ADN13" s="19"/>
      <c r="ADO13" s="19"/>
      <c r="ADP13" s="19"/>
      <c r="ADQ13" s="19"/>
      <c r="ADR13" s="19"/>
      <c r="ADS13" s="19"/>
      <c r="ADT13" s="19"/>
      <c r="ADU13" s="19"/>
      <c r="ADV13" s="19"/>
      <c r="ADW13" s="19"/>
      <c r="ADX13" s="19"/>
      <c r="ADY13" s="19"/>
      <c r="ADZ13" s="19"/>
      <c r="AEA13" s="19"/>
      <c r="AEB13" s="19"/>
      <c r="AEC13" s="19"/>
      <c r="AED13" s="19"/>
      <c r="AEE13" s="19"/>
      <c r="AEF13" s="19"/>
      <c r="AEG13" s="19"/>
      <c r="AEH13" s="19"/>
      <c r="AEI13" s="19"/>
      <c r="AEJ13" s="19"/>
      <c r="AEK13" s="19"/>
      <c r="AEL13" s="19"/>
      <c r="AEM13" s="19"/>
      <c r="AEN13" s="19"/>
      <c r="AEO13" s="19"/>
      <c r="AEP13" s="19"/>
      <c r="AEQ13" s="19"/>
      <c r="AER13" s="19"/>
      <c r="AES13" s="19"/>
      <c r="AET13" s="19"/>
      <c r="AEU13" s="19"/>
      <c r="AEV13" s="19"/>
      <c r="AEW13" s="19"/>
      <c r="AEX13" s="19"/>
      <c r="AEY13" s="19"/>
      <c r="AEZ13" s="19"/>
      <c r="AFA13" s="19"/>
      <c r="AFB13" s="19"/>
      <c r="AFC13" s="19"/>
      <c r="AFD13" s="19"/>
      <c r="AFE13" s="19"/>
      <c r="AFF13" s="19"/>
      <c r="AFG13" s="19"/>
      <c r="AFH13" s="19"/>
      <c r="AFI13" s="19"/>
      <c r="AFJ13" s="19"/>
      <c r="AFK13" s="19"/>
      <c r="AFL13" s="19"/>
      <c r="AFM13" s="19"/>
      <c r="AFN13" s="19"/>
      <c r="AFO13" s="19"/>
      <c r="AFP13" s="19"/>
      <c r="AFQ13" s="19"/>
      <c r="AFR13" s="19"/>
      <c r="AFS13" s="19"/>
      <c r="AFT13" s="19"/>
      <c r="AFU13" s="19"/>
      <c r="AFV13" s="19"/>
      <c r="AFW13" s="19"/>
      <c r="AFX13" s="19"/>
      <c r="AFY13" s="19"/>
      <c r="AFZ13" s="19"/>
      <c r="AGA13" s="19"/>
      <c r="AGB13" s="19"/>
      <c r="AGC13" s="19"/>
      <c r="AGD13" s="19"/>
      <c r="AGE13" s="19"/>
      <c r="AGF13" s="19"/>
      <c r="AGG13" s="19"/>
      <c r="AGH13" s="19"/>
      <c r="AGI13" s="19"/>
      <c r="AGJ13" s="19"/>
      <c r="AGK13" s="19"/>
      <c r="AGL13" s="19"/>
      <c r="AGM13" s="19"/>
      <c r="AGN13" s="19"/>
      <c r="AGO13" s="19"/>
      <c r="AGP13" s="19"/>
      <c r="AGQ13" s="19"/>
      <c r="AGR13" s="19"/>
      <c r="AGS13" s="19"/>
      <c r="AGT13" s="19"/>
      <c r="AGU13" s="19"/>
      <c r="AGV13" s="19"/>
      <c r="AGW13" s="19"/>
      <c r="AGX13" s="19"/>
      <c r="AGY13" s="19"/>
      <c r="AGZ13" s="19"/>
      <c r="AHA13" s="19"/>
      <c r="AHB13" s="19"/>
      <c r="AHC13" s="19"/>
      <c r="AHD13" s="19"/>
      <c r="AHE13" s="19"/>
      <c r="AHF13" s="19"/>
      <c r="AHG13" s="19"/>
      <c r="AHH13" s="19"/>
      <c r="AHI13" s="19"/>
      <c r="AHJ13" s="19"/>
      <c r="AHK13" s="19"/>
      <c r="AHL13" s="19"/>
      <c r="AHM13" s="19"/>
      <c r="AHN13" s="19"/>
      <c r="AHO13" s="19"/>
      <c r="AHP13" s="19"/>
      <c r="AHQ13" s="19"/>
      <c r="AHR13" s="19"/>
      <c r="AHS13" s="19"/>
      <c r="AHT13" s="19"/>
      <c r="AHU13" s="19"/>
      <c r="AHV13" s="19"/>
      <c r="AHW13" s="19"/>
      <c r="AHX13" s="19"/>
      <c r="AHY13" s="19"/>
      <c r="AHZ13" s="19"/>
      <c r="AIA13" s="19"/>
      <c r="AIB13" s="19"/>
      <c r="AIC13" s="19"/>
      <c r="AID13" s="19"/>
      <c r="AIE13" s="19"/>
      <c r="AIF13" s="19"/>
      <c r="AIG13" s="19"/>
      <c r="AIH13" s="19"/>
      <c r="AII13" s="19"/>
      <c r="AIJ13" s="19"/>
      <c r="AIK13" s="19"/>
      <c r="AIL13" s="19"/>
      <c r="AIM13" s="19"/>
      <c r="AIN13" s="19"/>
      <c r="AIO13" s="19"/>
      <c r="AIP13" s="19"/>
      <c r="AIQ13" s="19"/>
      <c r="AIR13" s="19"/>
      <c r="AIS13" s="19"/>
      <c r="AIT13" s="19"/>
      <c r="AIU13" s="19"/>
      <c r="AIV13" s="19"/>
      <c r="AIW13" s="19"/>
      <c r="AIX13" s="19"/>
      <c r="AIY13" s="19"/>
      <c r="AIZ13" s="19"/>
      <c r="AJA13" s="19"/>
      <c r="AJB13" s="19"/>
      <c r="AJC13" s="19"/>
      <c r="AJD13" s="19"/>
      <c r="AJE13" s="19"/>
      <c r="AJF13" s="19"/>
      <c r="AJG13" s="19"/>
      <c r="AJH13" s="19"/>
      <c r="AJI13" s="19"/>
      <c r="AJJ13" s="19"/>
      <c r="AJK13" s="19"/>
      <c r="AJL13" s="19"/>
      <c r="AJM13" s="19"/>
      <c r="AJN13" s="19"/>
      <c r="AJO13" s="19"/>
      <c r="AJP13" s="19"/>
      <c r="AJQ13" s="19"/>
      <c r="AJR13" s="19"/>
      <c r="AJS13" s="19"/>
      <c r="AJT13" s="19"/>
      <c r="AJU13" s="19"/>
      <c r="AJV13" s="19"/>
      <c r="AJW13" s="19"/>
      <c r="AJX13" s="19"/>
      <c r="AJY13" s="19"/>
      <c r="AJZ13" s="19"/>
      <c r="AKA13" s="19"/>
      <c r="AKB13" s="19"/>
      <c r="AKC13" s="19"/>
      <c r="AKD13" s="19"/>
      <c r="AKE13" s="19"/>
      <c r="AKF13" s="19"/>
      <c r="AKG13" s="19"/>
      <c r="AKH13" s="19"/>
      <c r="AKI13" s="19"/>
      <c r="AKJ13" s="19"/>
      <c r="AKK13" s="19"/>
      <c r="AKL13" s="19"/>
      <c r="AKM13" s="19"/>
      <c r="AKN13" s="19"/>
      <c r="AKO13" s="19"/>
      <c r="AKP13" s="19"/>
      <c r="AKQ13" s="19"/>
      <c r="AKR13" s="19"/>
      <c r="AKS13" s="19"/>
      <c r="AKT13" s="19"/>
      <c r="AKU13" s="19"/>
      <c r="AKV13" s="19"/>
      <c r="AKW13" s="19"/>
      <c r="AKX13" s="19"/>
      <c r="AKY13" s="19"/>
      <c r="AKZ13" s="19"/>
      <c r="ALA13" s="19"/>
      <c r="ALB13" s="19"/>
      <c r="ALC13" s="19"/>
      <c r="ALD13" s="19"/>
      <c r="ALE13" s="19"/>
      <c r="ALF13" s="19"/>
      <c r="ALG13" s="19"/>
      <c r="ALH13" s="19"/>
      <c r="ALI13" s="19"/>
      <c r="ALJ13" s="19"/>
      <c r="ALK13" s="19"/>
      <c r="ALL13" s="19"/>
      <c r="ALM13" s="19"/>
      <c r="ALN13" s="19"/>
      <c r="ALO13" s="19"/>
      <c r="ALP13" s="19"/>
      <c r="ALQ13" s="19"/>
      <c r="ALR13" s="19"/>
      <c r="ALS13" s="19"/>
      <c r="ALT13" s="19"/>
      <c r="ALU13" s="19"/>
      <c r="ALV13" s="19"/>
      <c r="ALW13" s="19"/>
      <c r="ALX13" s="19"/>
      <c r="ALY13" s="19"/>
      <c r="ALZ13" s="19"/>
      <c r="AMA13" s="19"/>
      <c r="AMB13" s="19"/>
      <c r="AMC13" s="19"/>
      <c r="AMD13" s="19"/>
      <c r="AME13" s="19"/>
      <c r="AMF13" s="19"/>
      <c r="AMG13" s="19"/>
      <c r="AMH13" s="19"/>
      <c r="AMI13" s="19"/>
      <c r="AMJ13" s="19"/>
    </row>
    <row r="14" customFormat="false" ht="27" hidden="false" customHeight="false" outlineLevel="0" collapsed="false">
      <c r="A14" s="190" t="s">
        <v>3170</v>
      </c>
      <c r="B14" s="190" t="s">
        <v>3717</v>
      </c>
      <c r="C14" s="189" t="s">
        <v>2208</v>
      </c>
      <c r="D14" s="189" t="s">
        <v>3718</v>
      </c>
      <c r="E14" s="214" t="n">
        <v>100101101</v>
      </c>
      <c r="F14" s="190" t="s">
        <v>3719</v>
      </c>
      <c r="G14" s="225" t="s">
        <v>3713</v>
      </c>
      <c r="H14" s="19" t="n">
        <f aca="false">LEN(A14)</f>
        <v>24</v>
      </c>
    </row>
    <row r="15" customFormat="false" ht="40.5" hidden="false" customHeight="false" outlineLevel="0" collapsed="false">
      <c r="A15" s="190" t="s">
        <v>3171</v>
      </c>
      <c r="B15" s="190" t="s">
        <v>3663</v>
      </c>
      <c r="C15" s="189" t="s">
        <v>3720</v>
      </c>
      <c r="D15" s="189" t="s">
        <v>3721</v>
      </c>
      <c r="E15" s="214" t="n">
        <v>200410000</v>
      </c>
      <c r="F15" s="190" t="s">
        <v>3722</v>
      </c>
      <c r="G15" s="225" t="s">
        <v>3713</v>
      </c>
      <c r="H15" s="19" t="n">
        <f aca="false">LEN(A15)</f>
        <v>29</v>
      </c>
    </row>
    <row r="16" customFormat="false" ht="27" hidden="false" customHeight="false" outlineLevel="0" collapsed="false">
      <c r="A16" s="190" t="s">
        <v>2985</v>
      </c>
      <c r="B16" s="190" t="s">
        <v>3663</v>
      </c>
      <c r="C16" s="189" t="s">
        <v>3723</v>
      </c>
      <c r="D16" s="189" t="s">
        <v>3724</v>
      </c>
      <c r="E16" s="214" t="s">
        <v>3725</v>
      </c>
      <c r="F16" s="190" t="s">
        <v>3726</v>
      </c>
      <c r="G16" s="220" t="s">
        <v>3727</v>
      </c>
      <c r="H16" s="19" t="n">
        <f aca="false">LEN(A16)</f>
        <v>27</v>
      </c>
    </row>
    <row r="17" customFormat="false" ht="27" hidden="false" customHeight="false" outlineLevel="0" collapsed="false">
      <c r="A17" s="190" t="s">
        <v>2986</v>
      </c>
      <c r="B17" s="190" t="s">
        <v>3685</v>
      </c>
      <c r="C17" s="189" t="s">
        <v>3728</v>
      </c>
      <c r="D17" s="189" t="s">
        <v>3729</v>
      </c>
      <c r="E17" s="214" t="n">
        <v>300301000</v>
      </c>
      <c r="F17" s="190" t="s">
        <v>3730</v>
      </c>
      <c r="G17" s="220" t="s">
        <v>3731</v>
      </c>
      <c r="H17" s="19" t="n">
        <f aca="false">LEN(A17)</f>
        <v>19</v>
      </c>
    </row>
    <row r="18" customFormat="false" ht="40.5" hidden="false" customHeight="false" outlineLevel="0" collapsed="false">
      <c r="A18" s="190" t="s">
        <v>3107</v>
      </c>
      <c r="B18" s="214" t="s">
        <v>3732</v>
      </c>
      <c r="C18" s="189" t="s">
        <v>3733</v>
      </c>
      <c r="D18" s="189" t="s">
        <v>3734</v>
      </c>
      <c r="E18" s="214" t="n">
        <v>503001000</v>
      </c>
      <c r="F18" s="190" t="s">
        <v>3735</v>
      </c>
      <c r="G18" s="220" t="s">
        <v>3736</v>
      </c>
      <c r="H18" s="19" t="n">
        <f aca="false">LEN(A18)</f>
        <v>35</v>
      </c>
    </row>
    <row r="19" customFormat="false" ht="40.5" hidden="false" customHeight="false" outlineLevel="0" collapsed="false">
      <c r="A19" s="190" t="s">
        <v>3108</v>
      </c>
      <c r="B19" s="190" t="s">
        <v>3685</v>
      </c>
      <c r="C19" s="189" t="s">
        <v>3737</v>
      </c>
      <c r="D19" s="189" t="s">
        <v>3738</v>
      </c>
      <c r="E19" s="214" t="n">
        <v>503501000</v>
      </c>
      <c r="F19" s="190" t="s">
        <v>3739</v>
      </c>
      <c r="G19" s="220" t="s">
        <v>3740</v>
      </c>
      <c r="H19" s="19" t="n">
        <f aca="false">LEN(A19)</f>
        <v>32</v>
      </c>
    </row>
    <row r="20" customFormat="false" ht="40.5" hidden="false" customHeight="false" outlineLevel="0" collapsed="false">
      <c r="A20" s="190" t="s">
        <v>3176</v>
      </c>
      <c r="B20" s="190" t="s">
        <v>3717</v>
      </c>
      <c r="C20" s="189" t="s">
        <v>3741</v>
      </c>
      <c r="D20" s="189" t="s">
        <v>3742</v>
      </c>
      <c r="E20" s="214" t="s">
        <v>3743</v>
      </c>
      <c r="F20" s="190" t="s">
        <v>3744</v>
      </c>
      <c r="G20" s="225" t="s">
        <v>3736</v>
      </c>
      <c r="H20" s="19" t="n">
        <f aca="false">LEN(A20)</f>
        <v>25</v>
      </c>
    </row>
    <row r="21" customFormat="false" ht="27" hidden="false" customHeight="false" outlineLevel="0" collapsed="false">
      <c r="A21" s="190" t="s">
        <v>3177</v>
      </c>
      <c r="B21" s="190" t="s">
        <v>3717</v>
      </c>
      <c r="C21" s="189" t="s">
        <v>3745</v>
      </c>
      <c r="D21" s="189" t="s">
        <v>3746</v>
      </c>
      <c r="E21" s="214" t="n">
        <v>600208000</v>
      </c>
      <c r="F21" s="190" t="s">
        <v>3747</v>
      </c>
      <c r="G21" s="225" t="s">
        <v>3736</v>
      </c>
      <c r="H21" s="19" t="n">
        <f aca="false">LEN(A21)</f>
        <v>34</v>
      </c>
    </row>
    <row r="22" customFormat="false" ht="27" hidden="false" customHeight="false" outlineLevel="0" collapsed="false">
      <c r="A22" s="190" t="s">
        <v>3172</v>
      </c>
      <c r="B22" s="190" t="s">
        <v>3663</v>
      </c>
      <c r="C22" s="189" t="s">
        <v>3748</v>
      </c>
      <c r="D22" s="189" t="s">
        <v>3749</v>
      </c>
      <c r="E22" s="214" t="n">
        <v>710101101</v>
      </c>
      <c r="F22" s="190" t="s">
        <v>3750</v>
      </c>
      <c r="G22" s="220" t="s">
        <v>3751</v>
      </c>
      <c r="H22" s="19" t="n">
        <f aca="false">LEN(A22)</f>
        <v>29</v>
      </c>
    </row>
    <row r="23" customFormat="false" ht="27" hidden="false" customHeight="false" outlineLevel="0" collapsed="false">
      <c r="A23" s="190" t="s">
        <v>3173</v>
      </c>
      <c r="B23" s="190" t="s">
        <v>3752</v>
      </c>
      <c r="C23" s="189" t="s">
        <v>3753</v>
      </c>
      <c r="D23" s="189" t="s">
        <v>3754</v>
      </c>
      <c r="E23" s="214" t="s">
        <v>3755</v>
      </c>
      <c r="F23" s="190" t="s">
        <v>3756</v>
      </c>
      <c r="G23" s="225" t="s">
        <v>3736</v>
      </c>
      <c r="H23" s="19" t="n">
        <f aca="false">LEN(A23)</f>
        <v>18</v>
      </c>
    </row>
    <row r="24" customFormat="false" ht="27" hidden="false" customHeight="false" outlineLevel="0" collapsed="false">
      <c r="A24" s="190" t="s">
        <v>3642</v>
      </c>
      <c r="B24" s="190" t="s">
        <v>3685</v>
      </c>
      <c r="C24" s="189" t="s">
        <v>3753</v>
      </c>
      <c r="D24" s="189" t="s">
        <v>3754</v>
      </c>
      <c r="E24" s="214" t="n">
        <v>708901101</v>
      </c>
      <c r="F24" s="190" t="s">
        <v>3756</v>
      </c>
      <c r="G24" s="225" t="s">
        <v>3736</v>
      </c>
      <c r="H24" s="19" t="n">
        <f aca="false">LEN(A24)</f>
        <v>29</v>
      </c>
    </row>
    <row r="25" customFormat="false" ht="27" hidden="false" customHeight="false" outlineLevel="0" collapsed="false">
      <c r="A25" s="190" t="s">
        <v>3677</v>
      </c>
      <c r="B25" s="190" t="s">
        <v>3685</v>
      </c>
      <c r="C25" s="189" t="s">
        <v>3753</v>
      </c>
      <c r="D25" s="189" t="s">
        <v>3754</v>
      </c>
      <c r="E25" s="214" t="s">
        <v>3755</v>
      </c>
      <c r="F25" s="190" t="s">
        <v>3756</v>
      </c>
      <c r="G25" s="225" t="s">
        <v>3736</v>
      </c>
      <c r="H25" s="19" t="n">
        <f aca="false">LEN(A25)</f>
        <v>26</v>
      </c>
    </row>
    <row r="26" customFormat="false" ht="27" hidden="false" customHeight="false" outlineLevel="0" collapsed="false">
      <c r="A26" s="190" t="s">
        <v>3694</v>
      </c>
      <c r="B26" s="190" t="s">
        <v>3685</v>
      </c>
      <c r="C26" s="189" t="s">
        <v>3753</v>
      </c>
      <c r="D26" s="189" t="s">
        <v>3754</v>
      </c>
      <c r="E26" s="214" t="s">
        <v>3755</v>
      </c>
      <c r="F26" s="190" t="s">
        <v>3756</v>
      </c>
      <c r="G26" s="225" t="s">
        <v>3736</v>
      </c>
      <c r="H26" s="19" t="n">
        <f aca="false">LEN(A26)</f>
        <v>22</v>
      </c>
    </row>
    <row r="27" customFormat="false" ht="27" hidden="false" customHeight="false" outlineLevel="0" collapsed="false">
      <c r="A27" s="190" t="s">
        <v>3707</v>
      </c>
      <c r="B27" s="190" t="s">
        <v>3663</v>
      </c>
      <c r="C27" s="189" t="s">
        <v>3753</v>
      </c>
      <c r="D27" s="189" t="s">
        <v>3754</v>
      </c>
      <c r="E27" s="214" t="s">
        <v>3755</v>
      </c>
      <c r="F27" s="190" t="s">
        <v>3756</v>
      </c>
      <c r="G27" s="225" t="s">
        <v>3736</v>
      </c>
      <c r="H27" s="19" t="n">
        <f aca="false">LEN(A27)</f>
        <v>21</v>
      </c>
    </row>
    <row r="28" customFormat="false" ht="27" hidden="false" customHeight="false" outlineLevel="0" collapsed="false">
      <c r="A28" s="190" t="s">
        <v>3174</v>
      </c>
      <c r="B28" s="190" t="s">
        <v>3685</v>
      </c>
      <c r="C28" s="189" t="s">
        <v>3757</v>
      </c>
      <c r="D28" s="189" t="s">
        <v>3758</v>
      </c>
      <c r="E28" s="214" t="n">
        <v>801901000</v>
      </c>
      <c r="F28" s="190" t="s">
        <v>3759</v>
      </c>
      <c r="G28" s="220" t="s">
        <v>3760</v>
      </c>
      <c r="H28" s="19" t="n">
        <f aca="false">LEN(A28)</f>
        <v>31</v>
      </c>
    </row>
    <row r="29" customFormat="false" ht="40.5" hidden="false" customHeight="false" outlineLevel="0" collapsed="false">
      <c r="A29" s="190" t="s">
        <v>3175</v>
      </c>
      <c r="B29" s="190" t="s">
        <v>3717</v>
      </c>
      <c r="C29" s="189" t="s">
        <v>3761</v>
      </c>
      <c r="D29" s="189" t="s">
        <v>3762</v>
      </c>
      <c r="E29" s="214" t="s">
        <v>3763</v>
      </c>
      <c r="F29" s="190" t="s">
        <v>3764</v>
      </c>
      <c r="G29" s="225" t="s">
        <v>3736</v>
      </c>
      <c r="H29" s="19" t="n">
        <f aca="false">LEN(A29)</f>
        <v>29</v>
      </c>
    </row>
    <row r="30" customFormat="false" ht="27" hidden="false" customHeight="false" outlineLevel="0" collapsed="false">
      <c r="A30" s="190" t="s">
        <v>3695</v>
      </c>
      <c r="B30" s="190" t="s">
        <v>3717</v>
      </c>
      <c r="C30" s="189" t="s">
        <v>2384</v>
      </c>
      <c r="D30" s="189" t="s">
        <v>3765</v>
      </c>
      <c r="E30" s="214" t="n">
        <v>901601000</v>
      </c>
      <c r="F30" s="190" t="s">
        <v>3766</v>
      </c>
      <c r="G30" s="225" t="s">
        <v>3736</v>
      </c>
      <c r="H30" s="19" t="n">
        <f aca="false">LEN(A30)</f>
        <v>37</v>
      </c>
    </row>
    <row r="31" customFormat="false" ht="27" hidden="false" customHeight="false" outlineLevel="0" collapsed="false">
      <c r="A31" s="190" t="s">
        <v>3216</v>
      </c>
      <c r="B31" s="190" t="s">
        <v>3597</v>
      </c>
      <c r="C31" s="189" t="s">
        <v>2384</v>
      </c>
      <c r="D31" s="189" t="s">
        <v>3765</v>
      </c>
      <c r="E31" s="214" t="n">
        <v>901601000</v>
      </c>
      <c r="F31" s="190" t="s">
        <v>3766</v>
      </c>
      <c r="G31" s="225" t="s">
        <v>3736</v>
      </c>
      <c r="H31" s="19" t="n">
        <f aca="false">LEN(A31)</f>
        <v>25</v>
      </c>
    </row>
    <row r="32" customFormat="false" ht="27" hidden="false" customHeight="false" outlineLevel="0" collapsed="false">
      <c r="A32" s="190" t="s">
        <v>3646</v>
      </c>
      <c r="B32" s="190" t="s">
        <v>3717</v>
      </c>
      <c r="C32" s="189" t="s">
        <v>2384</v>
      </c>
      <c r="D32" s="189" t="s">
        <v>3765</v>
      </c>
      <c r="E32" s="214" t="n">
        <v>901601000</v>
      </c>
      <c r="F32" s="190" t="s">
        <v>3766</v>
      </c>
      <c r="G32" s="225" t="s">
        <v>3736</v>
      </c>
      <c r="H32" s="19" t="n">
        <f aca="false">LEN(A32)</f>
        <v>25</v>
      </c>
    </row>
    <row r="33" customFormat="false" ht="27" hidden="false" customHeight="false" outlineLevel="0" collapsed="false">
      <c r="A33" s="190" t="s">
        <v>3708</v>
      </c>
      <c r="B33" s="190" t="s">
        <v>3597</v>
      </c>
      <c r="C33" s="189" t="s">
        <v>2384</v>
      </c>
      <c r="D33" s="189" t="s">
        <v>3765</v>
      </c>
      <c r="E33" s="214" t="n">
        <v>901601000</v>
      </c>
      <c r="F33" s="190" t="s">
        <v>3766</v>
      </c>
      <c r="G33" s="225" t="s">
        <v>3736</v>
      </c>
      <c r="H33" s="19" t="n">
        <f aca="false">LEN(A33)</f>
        <v>27</v>
      </c>
    </row>
    <row r="34" customFormat="false" ht="27" hidden="false" customHeight="false" outlineLevel="0" collapsed="false">
      <c r="A34" s="190" t="s">
        <v>3678</v>
      </c>
      <c r="B34" s="190" t="s">
        <v>3663</v>
      </c>
      <c r="C34" s="189" t="s">
        <v>2384</v>
      </c>
      <c r="D34" s="189" t="s">
        <v>3765</v>
      </c>
      <c r="E34" s="214" t="n">
        <v>901601000</v>
      </c>
      <c r="F34" s="190" t="s">
        <v>3767</v>
      </c>
      <c r="G34" s="225" t="s">
        <v>3736</v>
      </c>
      <c r="H34" s="19" t="n">
        <f aca="false">LEN(A34)</f>
        <v>29</v>
      </c>
    </row>
    <row r="35" customFormat="false" ht="40.5" hidden="false" customHeight="false" outlineLevel="0" collapsed="false">
      <c r="A35" s="190" t="s">
        <v>3217</v>
      </c>
      <c r="B35" s="190" t="s">
        <v>3663</v>
      </c>
      <c r="C35" s="189" t="s">
        <v>2388</v>
      </c>
      <c r="D35" s="189" t="s">
        <v>3768</v>
      </c>
      <c r="E35" s="214" t="n">
        <v>901510101</v>
      </c>
      <c r="F35" s="190" t="s">
        <v>3769</v>
      </c>
      <c r="G35" s="225" t="s">
        <v>3713</v>
      </c>
      <c r="H35" s="19" t="n">
        <f aca="false">LEN(A35)</f>
        <v>24</v>
      </c>
    </row>
    <row r="36" customFormat="false" ht="27" hidden="false" customHeight="false" outlineLevel="0" collapsed="false">
      <c r="A36" s="190" t="s">
        <v>3218</v>
      </c>
      <c r="B36" s="190" t="s">
        <v>3685</v>
      </c>
      <c r="C36" s="189" t="s">
        <v>2392</v>
      </c>
      <c r="D36" s="189" t="s">
        <v>3770</v>
      </c>
      <c r="E36" s="214" t="n">
        <v>900601000</v>
      </c>
      <c r="F36" s="190" t="s">
        <v>3771</v>
      </c>
      <c r="G36" s="220" t="s">
        <v>3772</v>
      </c>
      <c r="H36" s="19" t="n">
        <f aca="false">LEN(A36)</f>
        <v>25</v>
      </c>
    </row>
    <row r="37" customFormat="false" ht="27" hidden="false" customHeight="false" outlineLevel="0" collapsed="false">
      <c r="A37" s="190" t="s">
        <v>3219</v>
      </c>
      <c r="B37" s="190" t="s">
        <v>3663</v>
      </c>
      <c r="C37" s="189" t="s">
        <v>2396</v>
      </c>
      <c r="D37" s="189" t="s">
        <v>3773</v>
      </c>
      <c r="E37" s="214" t="s">
        <v>3774</v>
      </c>
      <c r="F37" s="190" t="s">
        <v>3775</v>
      </c>
      <c r="G37" s="225" t="s">
        <v>3713</v>
      </c>
      <c r="H37" s="19" t="n">
        <f aca="false">LEN(A37)</f>
        <v>22</v>
      </c>
    </row>
    <row r="38" customFormat="false" ht="27" hidden="false" customHeight="false" outlineLevel="0" collapsed="false">
      <c r="A38" s="190" t="s">
        <v>3178</v>
      </c>
      <c r="B38" s="190" t="s">
        <v>3663</v>
      </c>
      <c r="C38" s="189" t="s">
        <v>3776</v>
      </c>
      <c r="D38" s="189" t="s">
        <v>3777</v>
      </c>
      <c r="E38" s="214" t="n">
        <v>1000501000</v>
      </c>
      <c r="F38" s="190" t="s">
        <v>3778</v>
      </c>
      <c r="G38" s="220" t="s">
        <v>3779</v>
      </c>
      <c r="H38" s="19" t="n">
        <f aca="false">LEN(A38)</f>
        <v>23</v>
      </c>
    </row>
    <row r="39" customFormat="false" ht="27" hidden="false" customHeight="false" outlineLevel="0" collapsed="false">
      <c r="A39" s="190" t="s">
        <v>3181</v>
      </c>
      <c r="B39" s="190" t="s">
        <v>3717</v>
      </c>
      <c r="C39" s="189" t="s">
        <v>3780</v>
      </c>
      <c r="D39" s="189" t="s">
        <v>3781</v>
      </c>
      <c r="E39" s="214" t="s">
        <v>3782</v>
      </c>
      <c r="F39" s="190" t="s">
        <v>3783</v>
      </c>
      <c r="G39" s="225" t="s">
        <v>3736</v>
      </c>
      <c r="H39" s="19" t="n">
        <f aca="false">LEN(A39)</f>
        <v>20</v>
      </c>
    </row>
    <row r="40" customFormat="false" ht="27" hidden="false" customHeight="false" outlineLevel="0" collapsed="false">
      <c r="A40" s="190" t="s">
        <v>3182</v>
      </c>
      <c r="B40" s="190" t="s">
        <v>3685</v>
      </c>
      <c r="C40" s="189" t="s">
        <v>3784</v>
      </c>
      <c r="D40" s="189" t="s">
        <v>3785</v>
      </c>
      <c r="E40" s="214" t="n">
        <v>1304801000</v>
      </c>
      <c r="F40" s="190" t="s">
        <v>3786</v>
      </c>
      <c r="G40" s="225" t="s">
        <v>3713</v>
      </c>
      <c r="H40" s="19" t="n">
        <f aca="false">LEN(A40)</f>
        <v>21</v>
      </c>
    </row>
    <row r="41" customFormat="false" ht="27" hidden="false" customHeight="false" outlineLevel="0" collapsed="false">
      <c r="A41" s="190" t="s">
        <v>3183</v>
      </c>
      <c r="B41" s="190" t="s">
        <v>3663</v>
      </c>
      <c r="C41" s="189" t="s">
        <v>3787</v>
      </c>
      <c r="D41" s="189" t="s">
        <v>3788</v>
      </c>
      <c r="E41" s="214" t="n">
        <v>1403919000</v>
      </c>
      <c r="F41" s="190" t="s">
        <v>3789</v>
      </c>
      <c r="G41" s="225" t="s">
        <v>3736</v>
      </c>
      <c r="H41" s="19" t="n">
        <f aca="false">LEN(A41)</f>
        <v>32</v>
      </c>
    </row>
    <row r="42" customFormat="false" ht="27" hidden="false" customHeight="false" outlineLevel="0" collapsed="false">
      <c r="A42" s="190" t="s">
        <v>3184</v>
      </c>
      <c r="B42" s="190" t="s">
        <v>3717</v>
      </c>
      <c r="C42" s="189" t="s">
        <v>3790</v>
      </c>
      <c r="D42" s="189" t="s">
        <v>3791</v>
      </c>
      <c r="E42" s="214" t="n">
        <v>1403918000</v>
      </c>
      <c r="F42" s="190" t="s">
        <v>3792</v>
      </c>
      <c r="G42" s="225" t="s">
        <v>3713</v>
      </c>
      <c r="H42" s="19" t="n">
        <f aca="false">LEN(A42)</f>
        <v>29</v>
      </c>
    </row>
    <row r="43" customFormat="false" ht="27" hidden="false" customHeight="false" outlineLevel="0" collapsed="false">
      <c r="A43" s="190" t="s">
        <v>3643</v>
      </c>
      <c r="B43" s="190" t="s">
        <v>3663</v>
      </c>
      <c r="C43" s="189" t="s">
        <v>3793</v>
      </c>
      <c r="D43" s="189" t="s">
        <v>3794</v>
      </c>
      <c r="E43" s="214" t="n">
        <v>1412001000</v>
      </c>
      <c r="F43" s="190" t="s">
        <v>3795</v>
      </c>
      <c r="G43" s="220" t="s">
        <v>3796</v>
      </c>
      <c r="H43" s="19" t="n">
        <f aca="false">LEN(A43)</f>
        <v>22</v>
      </c>
    </row>
    <row r="44" customFormat="false" ht="27" hidden="false" customHeight="false" outlineLevel="0" collapsed="false">
      <c r="A44" s="190" t="s">
        <v>3185</v>
      </c>
      <c r="B44" s="190" t="s">
        <v>3663</v>
      </c>
      <c r="C44" s="189" t="s">
        <v>3793</v>
      </c>
      <c r="D44" s="189" t="s">
        <v>3794</v>
      </c>
      <c r="E44" s="214" t="n">
        <v>1412001000</v>
      </c>
      <c r="F44" s="190" t="s">
        <v>3795</v>
      </c>
      <c r="G44" s="220" t="s">
        <v>3797</v>
      </c>
      <c r="H44" s="19" t="n">
        <f aca="false">LEN(A44)</f>
        <v>27</v>
      </c>
    </row>
    <row r="45" customFormat="false" ht="40.5" hidden="false" customHeight="false" outlineLevel="0" collapsed="false">
      <c r="A45" s="190" t="s">
        <v>3187</v>
      </c>
      <c r="B45" s="190" t="s">
        <v>3685</v>
      </c>
      <c r="C45" s="189" t="s">
        <v>3798</v>
      </c>
      <c r="D45" s="189" t="s">
        <v>3799</v>
      </c>
      <c r="E45" s="214" t="n">
        <v>1505403000</v>
      </c>
      <c r="F45" s="190" t="s">
        <v>3800</v>
      </c>
      <c r="G45" s="220" t="s">
        <v>3801</v>
      </c>
      <c r="H45" s="19" t="n">
        <f aca="false">LEN(A45)</f>
        <v>28</v>
      </c>
    </row>
    <row r="46" customFormat="false" ht="40.5" hidden="false" customHeight="false" outlineLevel="0" collapsed="false">
      <c r="A46" s="190" t="s">
        <v>3188</v>
      </c>
      <c r="B46" s="190" t="s">
        <v>3663</v>
      </c>
      <c r="C46" s="189" t="s">
        <v>3802</v>
      </c>
      <c r="D46" s="189" t="s">
        <v>3803</v>
      </c>
      <c r="E46" s="214" t="s">
        <v>3804</v>
      </c>
      <c r="F46" s="190" t="s">
        <v>3805</v>
      </c>
      <c r="G46" s="225" t="s">
        <v>3736</v>
      </c>
      <c r="H46" s="19" t="n">
        <f aca="false">LEN(A46)</f>
        <v>19</v>
      </c>
    </row>
    <row r="47" customFormat="false" ht="27" hidden="false" customHeight="false" outlineLevel="0" collapsed="false">
      <c r="A47" s="190" t="s">
        <v>3644</v>
      </c>
      <c r="B47" s="190" t="s">
        <v>3663</v>
      </c>
      <c r="C47" s="189" t="s">
        <v>3806</v>
      </c>
      <c r="D47" s="189" t="s">
        <v>3807</v>
      </c>
      <c r="E47" s="214" t="s">
        <v>3808</v>
      </c>
      <c r="F47" s="190" t="s">
        <v>3809</v>
      </c>
      <c r="G47" s="225" t="s">
        <v>3736</v>
      </c>
      <c r="H47" s="19" t="n">
        <f aca="false">LEN(A47)</f>
        <v>27</v>
      </c>
    </row>
    <row r="48" customFormat="false" ht="27" hidden="false" customHeight="false" outlineLevel="0" collapsed="false">
      <c r="A48" s="190" t="s">
        <v>3189</v>
      </c>
      <c r="B48" s="190" t="s">
        <v>3663</v>
      </c>
      <c r="C48" s="189" t="s">
        <v>3806</v>
      </c>
      <c r="D48" s="189" t="s">
        <v>3807</v>
      </c>
      <c r="E48" s="214" t="s">
        <v>3808</v>
      </c>
      <c r="F48" s="190" t="s">
        <v>3809</v>
      </c>
      <c r="G48" s="225" t="s">
        <v>3736</v>
      </c>
      <c r="H48" s="19" t="n">
        <f aca="false">LEN(A48)</f>
        <v>32</v>
      </c>
    </row>
    <row r="49" customFormat="false" ht="27" hidden="false" customHeight="false" outlineLevel="0" collapsed="false">
      <c r="A49" s="190" t="s">
        <v>3190</v>
      </c>
      <c r="B49" s="190" t="s">
        <v>3597</v>
      </c>
      <c r="C49" s="189" t="s">
        <v>3810</v>
      </c>
      <c r="D49" s="189" t="s">
        <v>3811</v>
      </c>
      <c r="E49" s="214" t="s">
        <v>3812</v>
      </c>
      <c r="F49" s="190" t="s">
        <v>3813</v>
      </c>
      <c r="G49" s="225" t="s">
        <v>3736</v>
      </c>
      <c r="H49" s="19" t="n">
        <f aca="false">LEN(A49)</f>
        <v>27</v>
      </c>
    </row>
    <row r="50" customFormat="false" ht="27" hidden="false" customHeight="false" outlineLevel="0" collapsed="false">
      <c r="A50" s="190" t="s">
        <v>3645</v>
      </c>
      <c r="B50" s="190" t="s">
        <v>3685</v>
      </c>
      <c r="C50" s="189" t="s">
        <v>3810</v>
      </c>
      <c r="D50" s="189" t="s">
        <v>3814</v>
      </c>
      <c r="E50" s="214" t="n">
        <v>1700705000</v>
      </c>
      <c r="F50" s="190" t="s">
        <v>3815</v>
      </c>
      <c r="G50" s="220" t="s">
        <v>3816</v>
      </c>
      <c r="H50" s="19" t="n">
        <f aca="false">LEN(A50)</f>
        <v>22</v>
      </c>
    </row>
    <row r="51" customFormat="false" ht="27" hidden="false" customHeight="false" outlineLevel="0" collapsed="false">
      <c r="A51" s="190" t="s">
        <v>3180</v>
      </c>
      <c r="B51" s="190" t="s">
        <v>3685</v>
      </c>
      <c r="C51" s="189" t="s">
        <v>3817</v>
      </c>
      <c r="D51" s="189" t="s">
        <v>3818</v>
      </c>
      <c r="E51" s="214" t="n">
        <v>1102008000</v>
      </c>
      <c r="F51" s="190" t="s">
        <v>3819</v>
      </c>
      <c r="G51" s="225" t="s">
        <v>3736</v>
      </c>
      <c r="H51" s="19" t="n">
        <f aca="false">LEN(A51)</f>
        <v>25</v>
      </c>
    </row>
    <row r="52" customFormat="false" ht="27" hidden="false" customHeight="false" outlineLevel="0" collapsed="false">
      <c r="A52" s="190" t="s">
        <v>3179</v>
      </c>
      <c r="B52" s="190" t="s">
        <v>3717</v>
      </c>
      <c r="C52" s="189" t="s">
        <v>3820</v>
      </c>
      <c r="D52" s="189" t="s">
        <v>3821</v>
      </c>
      <c r="E52" s="214" t="s">
        <v>3822</v>
      </c>
      <c r="F52" s="190" t="s">
        <v>3823</v>
      </c>
      <c r="G52" s="225" t="s">
        <v>3736</v>
      </c>
      <c r="H52" s="19" t="n">
        <f aca="false">LEN(A52)</f>
        <v>19</v>
      </c>
    </row>
    <row r="53" customFormat="false" ht="27" hidden="false" customHeight="false" outlineLevel="0" collapsed="false">
      <c r="A53" s="190" t="s">
        <v>3191</v>
      </c>
      <c r="B53" s="190" t="s">
        <v>3685</v>
      </c>
      <c r="C53" s="189" t="s">
        <v>3824</v>
      </c>
      <c r="D53" s="189" t="s">
        <v>3825</v>
      </c>
      <c r="E53" s="214" t="n">
        <v>1801705000</v>
      </c>
      <c r="F53" s="190" t="s">
        <v>3826</v>
      </c>
      <c r="G53" s="220" t="s">
        <v>3827</v>
      </c>
      <c r="H53" s="19" t="n">
        <f aca="false">LEN(A53)</f>
        <v>24</v>
      </c>
    </row>
    <row r="54" customFormat="false" ht="27" hidden="false" customHeight="false" outlineLevel="0" collapsed="false">
      <c r="A54" s="190" t="s">
        <v>3192</v>
      </c>
      <c r="B54" s="190" t="s">
        <v>3663</v>
      </c>
      <c r="C54" s="189" t="s">
        <v>3828</v>
      </c>
      <c r="D54" s="189" t="s">
        <v>3829</v>
      </c>
      <c r="E54" s="214" t="n">
        <v>1902101000</v>
      </c>
      <c r="F54" s="190" t="s">
        <v>3830</v>
      </c>
      <c r="G54" s="225" t="s">
        <v>3736</v>
      </c>
      <c r="H54" s="19" t="n">
        <f aca="false">LEN(A54)</f>
        <v>22</v>
      </c>
    </row>
    <row r="55" customFormat="false" ht="40.5" hidden="false" customHeight="false" outlineLevel="0" collapsed="false">
      <c r="A55" s="190" t="s">
        <v>3193</v>
      </c>
      <c r="B55" s="190" t="s">
        <v>3663</v>
      </c>
      <c r="C55" s="189" t="s">
        <v>3831</v>
      </c>
      <c r="D55" s="189" t="s">
        <v>3832</v>
      </c>
      <c r="E55" s="214" t="s">
        <v>3833</v>
      </c>
      <c r="F55" s="190" t="s">
        <v>3834</v>
      </c>
      <c r="G55" s="220" t="s">
        <v>3835</v>
      </c>
      <c r="H55" s="19" t="n">
        <f aca="false">LEN(A55)</f>
        <v>22</v>
      </c>
    </row>
    <row r="56" customFormat="false" ht="27" hidden="false" customHeight="false" outlineLevel="0" collapsed="false">
      <c r="A56" s="190" t="s">
        <v>3194</v>
      </c>
      <c r="B56" s="190" t="s">
        <v>3663</v>
      </c>
      <c r="C56" s="189" t="s">
        <v>3836</v>
      </c>
      <c r="D56" s="189" t="s">
        <v>3837</v>
      </c>
      <c r="E56" s="214" t="n">
        <v>1901902000</v>
      </c>
      <c r="F56" s="190" t="s">
        <v>3838</v>
      </c>
      <c r="G56" s="225" t="s">
        <v>3736</v>
      </c>
      <c r="H56" s="19" t="n">
        <f aca="false">LEN(A56)</f>
        <v>28</v>
      </c>
    </row>
    <row r="57" customFormat="false" ht="27" hidden="false" customHeight="false" outlineLevel="0" collapsed="false">
      <c r="A57" s="190" t="s">
        <v>3195</v>
      </c>
      <c r="B57" s="190" t="s">
        <v>3685</v>
      </c>
      <c r="C57" s="189" t="s">
        <v>3839</v>
      </c>
      <c r="D57" s="189" t="s">
        <v>3840</v>
      </c>
      <c r="E57" s="214" t="s">
        <v>3841</v>
      </c>
      <c r="F57" s="190" t="s">
        <v>3842</v>
      </c>
      <c r="G57" s="220" t="s">
        <v>3843</v>
      </c>
      <c r="H57" s="19" t="n">
        <f aca="false">LEN(A57)</f>
        <v>24</v>
      </c>
    </row>
    <row r="58" customFormat="false" ht="27" hidden="false" customHeight="false" outlineLevel="0" collapsed="false">
      <c r="A58" s="190" t="s">
        <v>3196</v>
      </c>
      <c r="B58" s="190" t="s">
        <v>3685</v>
      </c>
      <c r="C58" s="189" t="s">
        <v>3844</v>
      </c>
      <c r="D58" s="189" t="s">
        <v>3845</v>
      </c>
      <c r="E58" s="214" t="n">
        <v>2111901000</v>
      </c>
      <c r="F58" s="190" t="s">
        <v>3846</v>
      </c>
      <c r="G58" s="225" t="s">
        <v>3736</v>
      </c>
      <c r="H58" s="19" t="n">
        <f aca="false">LEN(A58)</f>
        <v>36</v>
      </c>
    </row>
    <row r="59" customFormat="false" ht="27" hidden="false" customHeight="false" outlineLevel="0" collapsed="false">
      <c r="A59" s="190" t="s">
        <v>3198</v>
      </c>
      <c r="B59" s="190" t="s">
        <v>3685</v>
      </c>
      <c r="C59" s="189" t="s">
        <v>3847</v>
      </c>
      <c r="D59" s="189" t="s">
        <v>3848</v>
      </c>
      <c r="E59" s="214" t="s">
        <v>3849</v>
      </c>
      <c r="F59" s="190" t="s">
        <v>3850</v>
      </c>
      <c r="G59" s="220" t="s">
        <v>3851</v>
      </c>
      <c r="H59" s="19" t="n">
        <f aca="false">LEN(A59)</f>
        <v>20</v>
      </c>
    </row>
    <row r="60" customFormat="false" ht="40.5" hidden="false" customHeight="false" outlineLevel="0" collapsed="false">
      <c r="A60" s="190" t="s">
        <v>3199</v>
      </c>
      <c r="B60" s="190" t="s">
        <v>3597</v>
      </c>
      <c r="C60" s="189" t="s">
        <v>3852</v>
      </c>
      <c r="D60" s="189" t="s">
        <v>3853</v>
      </c>
      <c r="E60" s="214" t="n">
        <v>2300508103</v>
      </c>
      <c r="F60" s="190" t="s">
        <v>3854</v>
      </c>
      <c r="G60" s="226" t="s">
        <v>3727</v>
      </c>
      <c r="H60" s="19" t="n">
        <f aca="false">LEN(A60)</f>
        <v>24</v>
      </c>
    </row>
    <row r="61" customFormat="false" ht="27" hidden="false" customHeight="false" outlineLevel="0" collapsed="false">
      <c r="A61" s="190" t="s">
        <v>3200</v>
      </c>
      <c r="B61" s="190" t="s">
        <v>3663</v>
      </c>
      <c r="C61" s="189" t="s">
        <v>3855</v>
      </c>
      <c r="D61" s="189" t="s">
        <v>3856</v>
      </c>
      <c r="E61" s="214" t="n">
        <v>2402801000</v>
      </c>
      <c r="F61" s="190" t="s">
        <v>3857</v>
      </c>
      <c r="G61" s="220" t="s">
        <v>3858</v>
      </c>
      <c r="H61" s="19" t="n">
        <f aca="false">LEN(A61)</f>
        <v>28</v>
      </c>
    </row>
    <row r="62" customFormat="false" ht="27" hidden="false" customHeight="false" outlineLevel="0" collapsed="false">
      <c r="A62" s="190" t="s">
        <v>3201</v>
      </c>
      <c r="B62" s="190" t="s">
        <v>3717</v>
      </c>
      <c r="C62" s="189" t="s">
        <v>3859</v>
      </c>
      <c r="D62" s="189" t="s">
        <v>3860</v>
      </c>
      <c r="E62" s="214" t="n">
        <v>2500620000</v>
      </c>
      <c r="F62" s="190" t="s">
        <v>3861</v>
      </c>
      <c r="G62" s="225" t="s">
        <v>3736</v>
      </c>
      <c r="H62" s="19" t="n">
        <f aca="false">LEN(A62)</f>
        <v>22</v>
      </c>
    </row>
    <row r="63" customFormat="false" ht="27" hidden="false" customHeight="false" outlineLevel="0" collapsed="false">
      <c r="A63" s="190" t="s">
        <v>3202</v>
      </c>
      <c r="B63" s="190" t="s">
        <v>3663</v>
      </c>
      <c r="C63" s="189" t="s">
        <v>3862</v>
      </c>
      <c r="D63" s="189" t="s">
        <v>3863</v>
      </c>
      <c r="E63" s="214" t="n">
        <v>2501204000</v>
      </c>
      <c r="F63" s="190" t="s">
        <v>3864</v>
      </c>
      <c r="G63" s="225" t="s">
        <v>3736</v>
      </c>
      <c r="H63" s="19" t="n">
        <f aca="false">LEN(A63)</f>
        <v>33</v>
      </c>
    </row>
    <row r="64" s="198" customFormat="true" ht="40.5" hidden="false" customHeight="false" outlineLevel="0" collapsed="false">
      <c r="A64" s="190" t="s">
        <v>3203</v>
      </c>
      <c r="B64" s="190" t="s">
        <v>3685</v>
      </c>
      <c r="C64" s="189" t="s">
        <v>3865</v>
      </c>
      <c r="D64" s="189" t="s">
        <v>3866</v>
      </c>
      <c r="E64" s="214" t="s">
        <v>3867</v>
      </c>
      <c r="F64" s="190" t="s">
        <v>3868</v>
      </c>
      <c r="G64" s="220" t="s">
        <v>3869</v>
      </c>
      <c r="H64" s="19" t="n">
        <f aca="false">LEN(A64)</f>
        <v>28</v>
      </c>
      <c r="I64" s="19"/>
      <c r="J64" s="19"/>
      <c r="K64" s="19"/>
      <c r="L64" s="19"/>
      <c r="M64" s="19"/>
      <c r="N64" s="19"/>
      <c r="O64" s="19"/>
      <c r="P64" s="19"/>
      <c r="Q64" s="19"/>
      <c r="R64" s="19"/>
      <c r="S64" s="19"/>
      <c r="T64" s="19"/>
      <c r="U64" s="19"/>
      <c r="V64" s="19"/>
      <c r="W64" s="19"/>
      <c r="X64" s="19"/>
      <c r="Y64" s="19"/>
      <c r="Z64" s="19"/>
      <c r="AA64" s="19"/>
      <c r="AB64" s="19"/>
      <c r="AC64" s="19"/>
      <c r="AD64" s="19"/>
      <c r="AE64" s="19"/>
      <c r="AF64" s="19"/>
      <c r="AG64" s="19"/>
      <c r="AH64" s="19"/>
      <c r="AI64" s="19"/>
      <c r="AJ64" s="19"/>
      <c r="AK64" s="19"/>
      <c r="AL64" s="19"/>
      <c r="AM64" s="19"/>
      <c r="AN64" s="19"/>
      <c r="AO64" s="19"/>
      <c r="AP64" s="19"/>
      <c r="AQ64" s="19"/>
      <c r="AR64" s="19"/>
      <c r="AS64" s="19"/>
      <c r="AT64" s="19"/>
      <c r="AU64" s="19"/>
      <c r="AV64" s="19"/>
      <c r="AW64" s="19"/>
      <c r="AX64" s="19"/>
      <c r="AY64" s="19"/>
      <c r="AZ64" s="19"/>
      <c r="BA64" s="19"/>
      <c r="BB64" s="19"/>
      <c r="BC64" s="19"/>
      <c r="BD64" s="19"/>
      <c r="BE64" s="19"/>
      <c r="BF64" s="19"/>
      <c r="BG64" s="19"/>
      <c r="BH64" s="19"/>
      <c r="BI64" s="19"/>
      <c r="BJ64" s="19"/>
      <c r="BK64" s="19"/>
      <c r="BL64" s="19"/>
      <c r="BM64" s="19"/>
      <c r="BN64" s="19"/>
      <c r="BO64" s="19"/>
      <c r="BP64" s="19"/>
      <c r="BQ64" s="19"/>
      <c r="BR64" s="19"/>
      <c r="BS64" s="19"/>
      <c r="BT64" s="19"/>
      <c r="BU64" s="19"/>
      <c r="BV64" s="19"/>
      <c r="BW64" s="19"/>
      <c r="BX64" s="19"/>
      <c r="BY64" s="19"/>
      <c r="BZ64" s="19"/>
      <c r="CA64" s="19"/>
      <c r="CB64" s="19"/>
      <c r="CC64" s="19"/>
    </row>
    <row r="65" customFormat="false" ht="27" hidden="false" customHeight="false" outlineLevel="0" collapsed="false">
      <c r="A65" s="190" t="s">
        <v>3204</v>
      </c>
      <c r="B65" s="190" t="s">
        <v>3685</v>
      </c>
      <c r="C65" s="189" t="s">
        <v>3870</v>
      </c>
      <c r="D65" s="189" t="s">
        <v>3871</v>
      </c>
      <c r="E65" s="214" t="n">
        <v>2601801000</v>
      </c>
      <c r="F65" s="190" t="s">
        <v>3872</v>
      </c>
      <c r="G65" s="220" t="s">
        <v>3873</v>
      </c>
      <c r="H65" s="19" t="n">
        <f aca="false">LEN(A65)</f>
        <v>25</v>
      </c>
    </row>
    <row r="66" customFormat="false" ht="27" hidden="false" customHeight="false" outlineLevel="0" collapsed="false">
      <c r="A66" s="190" t="s">
        <v>3205</v>
      </c>
      <c r="B66" s="190" t="s">
        <v>3663</v>
      </c>
      <c r="C66" s="189" t="s">
        <v>3874</v>
      </c>
      <c r="D66" s="189" t="s">
        <v>3875</v>
      </c>
      <c r="E66" s="214" t="n">
        <v>2604314000</v>
      </c>
      <c r="F66" s="190" t="s">
        <v>3876</v>
      </c>
      <c r="G66" s="225" t="s">
        <v>3736</v>
      </c>
      <c r="H66" s="19" t="n">
        <f aca="false">LEN(A66)</f>
        <v>27</v>
      </c>
    </row>
    <row r="67" customFormat="false" ht="40.5" hidden="false" customHeight="false" outlineLevel="0" collapsed="false">
      <c r="A67" s="190" t="s">
        <v>3206</v>
      </c>
      <c r="B67" s="190" t="s">
        <v>3685</v>
      </c>
      <c r="C67" s="189" t="s">
        <v>3877</v>
      </c>
      <c r="D67" s="189" t="s">
        <v>3878</v>
      </c>
      <c r="E67" s="214" t="n">
        <v>2701801104</v>
      </c>
      <c r="F67" s="190" t="s">
        <v>3879</v>
      </c>
      <c r="G67" s="225" t="s">
        <v>3736</v>
      </c>
      <c r="H67" s="19" t="n">
        <f aca="false">LEN(A67)</f>
        <v>27</v>
      </c>
    </row>
    <row r="68" customFormat="false" ht="27" hidden="false" customHeight="false" outlineLevel="0" collapsed="false">
      <c r="A68" s="190" t="s">
        <v>3207</v>
      </c>
      <c r="B68" s="190" t="s">
        <v>3685</v>
      </c>
      <c r="C68" s="189" t="s">
        <v>3880</v>
      </c>
      <c r="D68" s="189" t="s">
        <v>3881</v>
      </c>
      <c r="E68" s="214" t="n">
        <v>2804101102</v>
      </c>
      <c r="F68" s="190" t="s">
        <v>3882</v>
      </c>
      <c r="G68" s="220" t="s">
        <v>3883</v>
      </c>
      <c r="H68" s="19" t="n">
        <f aca="false">LEN(A68)</f>
        <v>27</v>
      </c>
    </row>
    <row r="69" customFormat="false" ht="40.5" hidden="false" customHeight="false" outlineLevel="0" collapsed="false">
      <c r="A69" s="190" t="s">
        <v>3208</v>
      </c>
      <c r="B69" s="190" t="s">
        <v>3685</v>
      </c>
      <c r="C69" s="189" t="s">
        <v>3884</v>
      </c>
      <c r="D69" s="189" t="s">
        <v>3885</v>
      </c>
      <c r="E69" s="214" t="s">
        <v>3886</v>
      </c>
      <c r="F69" s="190" t="s">
        <v>3887</v>
      </c>
      <c r="G69" s="220" t="s">
        <v>3888</v>
      </c>
      <c r="H69" s="19" t="n">
        <f aca="false">LEN(A69)</f>
        <v>26</v>
      </c>
    </row>
    <row r="70" customFormat="false" ht="27" hidden="false" customHeight="false" outlineLevel="0" collapsed="false">
      <c r="A70" s="190" t="s">
        <v>3209</v>
      </c>
      <c r="B70" s="190" t="s">
        <v>3685</v>
      </c>
      <c r="C70" s="189" t="s">
        <v>3889</v>
      </c>
      <c r="D70" s="189" t="s">
        <v>3890</v>
      </c>
      <c r="E70" s="214" t="s">
        <v>3891</v>
      </c>
      <c r="F70" s="190" t="s">
        <v>3892</v>
      </c>
      <c r="G70" s="220" t="s">
        <v>3893</v>
      </c>
      <c r="H70" s="19" t="n">
        <f aca="false">LEN(A70)</f>
        <v>23</v>
      </c>
    </row>
    <row r="71" customFormat="false" ht="27" hidden="false" customHeight="false" outlineLevel="0" collapsed="false">
      <c r="A71" s="190" t="s">
        <v>3210</v>
      </c>
      <c r="B71" s="190" t="s">
        <v>3663</v>
      </c>
      <c r="C71" s="189" t="s">
        <v>3894</v>
      </c>
      <c r="D71" s="189" t="s">
        <v>3895</v>
      </c>
      <c r="E71" s="214" t="n">
        <v>2803810000</v>
      </c>
      <c r="F71" s="190" t="s">
        <v>3896</v>
      </c>
      <c r="G71" s="220" t="s">
        <v>3897</v>
      </c>
      <c r="H71" s="19" t="n">
        <f aca="false">LEN(A71)</f>
        <v>24</v>
      </c>
    </row>
    <row r="72" customFormat="false" ht="40.5" hidden="false" customHeight="false" outlineLevel="0" collapsed="false">
      <c r="A72" s="190" t="s">
        <v>3211</v>
      </c>
      <c r="B72" s="190" t="s">
        <v>3685</v>
      </c>
      <c r="C72" s="189" t="s">
        <v>3898</v>
      </c>
      <c r="D72" s="189" t="s">
        <v>3899</v>
      </c>
      <c r="E72" s="214" t="s">
        <v>3900</v>
      </c>
      <c r="F72" s="190" t="s">
        <v>3901</v>
      </c>
      <c r="G72" s="220" t="s">
        <v>3902</v>
      </c>
      <c r="H72" s="19" t="n">
        <f aca="false">LEN(A72)</f>
        <v>23</v>
      </c>
    </row>
    <row r="73" customFormat="false" ht="27" hidden="false" customHeight="false" outlineLevel="0" collapsed="false">
      <c r="A73" s="190" t="s">
        <v>3212</v>
      </c>
      <c r="B73" s="190" t="s">
        <v>3685</v>
      </c>
      <c r="C73" s="189" t="s">
        <v>3903</v>
      </c>
      <c r="D73" s="189" t="s">
        <v>3904</v>
      </c>
      <c r="E73" s="214" t="s">
        <v>3905</v>
      </c>
      <c r="F73" s="190" t="s">
        <v>3906</v>
      </c>
      <c r="G73" s="220" t="s">
        <v>3907</v>
      </c>
      <c r="H73" s="19" t="n">
        <f aca="false">LEN(A73)</f>
        <v>19</v>
      </c>
    </row>
    <row r="74" s="198" customFormat="true" ht="27" hidden="false" customHeight="false" outlineLevel="0" collapsed="false">
      <c r="A74" s="190" t="s">
        <v>3213</v>
      </c>
      <c r="B74" s="190" t="s">
        <v>3685</v>
      </c>
      <c r="C74" s="189" t="s">
        <v>3908</v>
      </c>
      <c r="D74" s="189" t="s">
        <v>3909</v>
      </c>
      <c r="E74" s="214" t="n">
        <v>3002801112</v>
      </c>
      <c r="F74" s="190" t="s">
        <v>3910</v>
      </c>
      <c r="G74" s="220" t="s">
        <v>3911</v>
      </c>
      <c r="H74" s="19" t="n">
        <f aca="false">LEN(A74)</f>
        <v>28</v>
      </c>
      <c r="I74" s="19"/>
      <c r="J74" s="19"/>
      <c r="K74" s="19"/>
      <c r="L74" s="19"/>
      <c r="M74" s="19"/>
      <c r="N74" s="19"/>
      <c r="O74" s="19"/>
      <c r="P74" s="19"/>
      <c r="Q74" s="19"/>
      <c r="R74" s="19"/>
      <c r="S74" s="19"/>
      <c r="T74" s="19"/>
      <c r="U74" s="19"/>
      <c r="V74" s="19"/>
      <c r="W74" s="19"/>
      <c r="X74" s="19"/>
      <c r="Y74" s="19"/>
      <c r="Z74" s="19"/>
      <c r="AA74" s="19"/>
      <c r="AB74" s="19"/>
      <c r="AC74" s="19"/>
      <c r="AD74" s="19"/>
      <c r="AE74" s="19"/>
      <c r="AF74" s="19"/>
      <c r="AG74" s="19"/>
      <c r="AH74" s="19"/>
      <c r="AI74" s="19"/>
      <c r="AJ74" s="19"/>
      <c r="AK74" s="19"/>
      <c r="AL74" s="19"/>
      <c r="AM74" s="19"/>
      <c r="AN74" s="19"/>
      <c r="AO74" s="19"/>
      <c r="AP74" s="19"/>
      <c r="AQ74" s="19"/>
      <c r="AR74" s="19"/>
      <c r="AS74" s="19"/>
      <c r="AT74" s="19"/>
      <c r="AU74" s="19"/>
      <c r="AV74" s="19"/>
      <c r="AW74" s="19"/>
      <c r="AX74" s="19"/>
      <c r="AY74" s="19"/>
      <c r="AZ74" s="19"/>
      <c r="BA74" s="19"/>
      <c r="BB74" s="19"/>
      <c r="BC74" s="19"/>
      <c r="BD74" s="19"/>
      <c r="BE74" s="19"/>
      <c r="BF74" s="19"/>
      <c r="BG74" s="19"/>
      <c r="BH74" s="19"/>
      <c r="BI74" s="19"/>
      <c r="BJ74" s="19"/>
      <c r="BK74" s="19"/>
      <c r="BL74" s="19"/>
      <c r="BM74" s="19"/>
      <c r="BN74" s="19"/>
      <c r="BO74" s="19"/>
      <c r="BP74" s="19"/>
      <c r="BQ74" s="19"/>
      <c r="BR74" s="19"/>
      <c r="BS74" s="19"/>
      <c r="BT74" s="19"/>
      <c r="BU74" s="19"/>
      <c r="BV74" s="19"/>
      <c r="BW74" s="19"/>
      <c r="BX74" s="19"/>
      <c r="BY74" s="19"/>
      <c r="BZ74" s="19"/>
      <c r="CA74" s="19"/>
      <c r="CB74" s="19"/>
      <c r="CC74" s="19"/>
    </row>
    <row r="75" customFormat="false" ht="27" hidden="false" customHeight="false" outlineLevel="0" collapsed="false">
      <c r="A75" s="190" t="s">
        <v>3214</v>
      </c>
      <c r="B75" s="190" t="s">
        <v>3685</v>
      </c>
      <c r="C75" s="189" t="s">
        <v>3912</v>
      </c>
      <c r="D75" s="189" t="s">
        <v>3913</v>
      </c>
      <c r="E75" s="227" t="s">
        <v>3914</v>
      </c>
      <c r="F75" s="190" t="s">
        <v>3915</v>
      </c>
      <c r="G75" s="226" t="s">
        <v>3916</v>
      </c>
      <c r="H75" s="19" t="n">
        <f aca="false">LEN(A75)</f>
        <v>20</v>
      </c>
    </row>
    <row r="76" customFormat="false" ht="27" hidden="false" customHeight="false" outlineLevel="0" collapsed="false">
      <c r="A76" s="190" t="s">
        <v>3186</v>
      </c>
      <c r="B76" s="190" t="s">
        <v>3717</v>
      </c>
      <c r="C76" s="189" t="s">
        <v>3917</v>
      </c>
      <c r="D76" s="189" t="s">
        <v>3918</v>
      </c>
      <c r="E76" s="214" t="n">
        <v>3105001000</v>
      </c>
      <c r="F76" s="190" t="s">
        <v>3919</v>
      </c>
      <c r="G76" s="225" t="s">
        <v>3736</v>
      </c>
      <c r="H76" s="19" t="n">
        <f aca="false">LEN(A76)</f>
        <v>28</v>
      </c>
    </row>
    <row r="77" customFormat="false" ht="27" hidden="false" customHeight="false" outlineLevel="0" collapsed="false">
      <c r="A77" s="190" t="s">
        <v>3215</v>
      </c>
      <c r="B77" s="190" t="s">
        <v>3717</v>
      </c>
      <c r="C77" s="189" t="s">
        <v>3920</v>
      </c>
      <c r="D77" s="189" t="s">
        <v>3921</v>
      </c>
      <c r="E77" s="214" t="n">
        <v>3205605000</v>
      </c>
      <c r="F77" s="190" t="s">
        <v>3922</v>
      </c>
      <c r="G77" s="225" t="s">
        <v>3736</v>
      </c>
      <c r="H77" s="19" t="n">
        <f aca="false">LEN(A77)</f>
        <v>25</v>
      </c>
    </row>
    <row r="78" customFormat="false" ht="27" hidden="false" customHeight="false" outlineLevel="0" collapsed="false">
      <c r="A78" s="190" t="s">
        <v>3220</v>
      </c>
      <c r="B78" s="190" t="s">
        <v>3685</v>
      </c>
      <c r="C78" s="189" t="s">
        <v>3923</v>
      </c>
      <c r="D78" s="189" t="s">
        <v>3924</v>
      </c>
      <c r="E78" s="214" t="n">
        <v>400256000</v>
      </c>
      <c r="F78" s="190" t="s">
        <v>3925</v>
      </c>
      <c r="G78" s="220" t="s">
        <v>3926</v>
      </c>
      <c r="H78" s="19" t="n">
        <f aca="false">LEN(A78)</f>
        <v>31</v>
      </c>
      <c r="I78" s="187"/>
    </row>
    <row r="79" s="187" customFormat="true" ht="13.5" hidden="false" customHeight="false" outlineLevel="0" collapsed="false">
      <c r="A79" s="190" t="s">
        <v>3197</v>
      </c>
      <c r="B79" s="190" t="s">
        <v>3717</v>
      </c>
      <c r="C79" s="189" t="s">
        <v>3927</v>
      </c>
      <c r="D79" s="189" t="s">
        <v>3928</v>
      </c>
      <c r="E79" s="214" t="n">
        <v>2111401000</v>
      </c>
      <c r="F79" s="190" t="s">
        <v>3929</v>
      </c>
      <c r="G79" s="225" t="s">
        <v>3736</v>
      </c>
      <c r="H79" s="19" t="n">
        <f aca="false">LEN(A79)</f>
        <v>22</v>
      </c>
      <c r="I79" s="19"/>
    </row>
    <row r="80" customFormat="false" ht="40.5" hidden="false" customHeight="false" outlineLevel="0" collapsed="false">
      <c r="A80" s="190" t="s">
        <v>3053</v>
      </c>
      <c r="B80" s="190" t="s">
        <v>3685</v>
      </c>
      <c r="C80" s="189" t="s">
        <v>502</v>
      </c>
      <c r="D80" s="189" t="s">
        <v>3930</v>
      </c>
      <c r="E80" s="214" t="s">
        <v>3931</v>
      </c>
      <c r="F80" s="190" t="s">
        <v>3932</v>
      </c>
      <c r="G80" s="220" t="s">
        <v>3933</v>
      </c>
      <c r="H80" s="19" t="n">
        <f aca="false">LEN(A80)</f>
        <v>26</v>
      </c>
    </row>
    <row r="81" customFormat="false" ht="27" hidden="false" customHeight="false" outlineLevel="0" collapsed="false">
      <c r="A81" s="190" t="s">
        <v>3611</v>
      </c>
      <c r="B81" s="190" t="s">
        <v>3685</v>
      </c>
      <c r="C81" s="189" t="s">
        <v>502</v>
      </c>
      <c r="D81" s="189" t="s">
        <v>3934</v>
      </c>
      <c r="E81" s="214" t="s">
        <v>3931</v>
      </c>
      <c r="F81" s="190" t="s">
        <v>3935</v>
      </c>
      <c r="G81" s="220" t="s">
        <v>3936</v>
      </c>
      <c r="H81" s="19" t="n">
        <f aca="false">LEN(A81)</f>
        <v>19</v>
      </c>
    </row>
    <row r="82" customFormat="false" ht="27" hidden="false" customHeight="false" outlineLevel="0" collapsed="false">
      <c r="A82" s="190" t="s">
        <v>3669</v>
      </c>
      <c r="B82" s="190" t="s">
        <v>3685</v>
      </c>
      <c r="C82" s="189" t="s">
        <v>502</v>
      </c>
      <c r="D82" s="189" t="s">
        <v>3934</v>
      </c>
      <c r="E82" s="214" t="s">
        <v>3931</v>
      </c>
      <c r="F82" s="190" t="s">
        <v>3937</v>
      </c>
      <c r="G82" s="220" t="s">
        <v>3938</v>
      </c>
      <c r="H82" s="19" t="n">
        <f aca="false">LEN(A82)</f>
        <v>29</v>
      </c>
    </row>
    <row r="83" customFormat="false" ht="27" hidden="false" customHeight="false" outlineLevel="0" collapsed="false">
      <c r="A83" s="190" t="s">
        <v>3714</v>
      </c>
      <c r="B83" s="190" t="s">
        <v>3685</v>
      </c>
      <c r="C83" s="189" t="s">
        <v>551</v>
      </c>
      <c r="D83" s="189" t="s">
        <v>3934</v>
      </c>
      <c r="E83" s="214" t="s">
        <v>3931</v>
      </c>
      <c r="F83" s="190" t="s">
        <v>3939</v>
      </c>
      <c r="G83" s="220" t="s">
        <v>3940</v>
      </c>
      <c r="H83" s="19" t="n">
        <f aca="false">LEN(A83)</f>
        <v>21</v>
      </c>
    </row>
    <row r="84" customFormat="false" ht="27" hidden="false" customHeight="false" outlineLevel="0" collapsed="false">
      <c r="A84" s="190" t="s">
        <v>3057</v>
      </c>
      <c r="B84" s="190" t="s">
        <v>3685</v>
      </c>
      <c r="C84" s="189" t="s">
        <v>551</v>
      </c>
      <c r="D84" s="189" t="s">
        <v>3934</v>
      </c>
      <c r="E84" s="214" t="s">
        <v>3931</v>
      </c>
      <c r="F84" s="190" t="s">
        <v>3941</v>
      </c>
      <c r="G84" s="220" t="s">
        <v>3942</v>
      </c>
      <c r="H84" s="19" t="n">
        <f aca="false">LEN(A84)</f>
        <v>27</v>
      </c>
    </row>
    <row r="85" customFormat="false" ht="27" hidden="false" customHeight="false" outlineLevel="0" collapsed="false">
      <c r="A85" s="190" t="s">
        <v>3690</v>
      </c>
      <c r="B85" s="190" t="s">
        <v>3685</v>
      </c>
      <c r="C85" s="189" t="s">
        <v>551</v>
      </c>
      <c r="D85" s="189" t="s">
        <v>3934</v>
      </c>
      <c r="E85" s="214" t="s">
        <v>3931</v>
      </c>
      <c r="F85" s="190" t="s">
        <v>3943</v>
      </c>
      <c r="G85" s="220" t="s">
        <v>3944</v>
      </c>
      <c r="H85" s="19" t="n">
        <f aca="false">LEN(A85)</f>
        <v>32</v>
      </c>
    </row>
    <row r="86" customFormat="false" ht="27" hidden="false" customHeight="false" outlineLevel="0" collapsed="false">
      <c r="A86" s="190" t="s">
        <v>3671</v>
      </c>
      <c r="B86" s="190" t="s">
        <v>3663</v>
      </c>
      <c r="C86" s="189" t="s">
        <v>551</v>
      </c>
      <c r="D86" s="189" t="s">
        <v>3934</v>
      </c>
      <c r="E86" s="214" t="s">
        <v>3931</v>
      </c>
      <c r="F86" s="190" t="s">
        <v>3945</v>
      </c>
      <c r="G86" s="220" t="s">
        <v>3946</v>
      </c>
      <c r="H86" s="19" t="n">
        <f aca="false">LEN(A86)</f>
        <v>21</v>
      </c>
    </row>
    <row r="87" customFormat="false" ht="27" hidden="false" customHeight="false" outlineLevel="0" collapsed="false">
      <c r="A87" s="190" t="s">
        <v>3614</v>
      </c>
      <c r="B87" s="190" t="s">
        <v>3717</v>
      </c>
      <c r="C87" s="189" t="s">
        <v>551</v>
      </c>
      <c r="D87" s="189" t="s">
        <v>3934</v>
      </c>
      <c r="E87" s="214" t="s">
        <v>3931</v>
      </c>
      <c r="F87" s="190" t="s">
        <v>3947</v>
      </c>
      <c r="G87" s="220" t="s">
        <v>3948</v>
      </c>
      <c r="H87" s="19" t="n">
        <f aca="false">LEN(A87)</f>
        <v>19</v>
      </c>
    </row>
    <row r="88" customFormat="false" ht="27" hidden="false" customHeight="false" outlineLevel="0" collapsed="false">
      <c r="A88" s="190" t="s">
        <v>3704</v>
      </c>
      <c r="B88" s="190" t="s">
        <v>3717</v>
      </c>
      <c r="C88" s="189" t="s">
        <v>551</v>
      </c>
      <c r="D88" s="189" t="s">
        <v>3934</v>
      </c>
      <c r="E88" s="214" t="s">
        <v>3931</v>
      </c>
      <c r="F88" s="190" t="s">
        <v>3949</v>
      </c>
      <c r="G88" s="220" t="s">
        <v>3950</v>
      </c>
      <c r="H88" s="19" t="n">
        <f aca="false">LEN(A88)</f>
        <v>22</v>
      </c>
    </row>
    <row r="89" customFormat="false" ht="27" hidden="false" customHeight="false" outlineLevel="0" collapsed="false">
      <c r="A89" s="190" t="s">
        <v>3036</v>
      </c>
      <c r="B89" s="190" t="s">
        <v>3685</v>
      </c>
      <c r="C89" s="189" t="s">
        <v>717</v>
      </c>
      <c r="D89" s="189" t="s">
        <v>3951</v>
      </c>
      <c r="E89" s="214" t="s">
        <v>3952</v>
      </c>
      <c r="F89" s="190" t="s">
        <v>3953</v>
      </c>
      <c r="G89" s="220" t="s">
        <v>3954</v>
      </c>
      <c r="H89" s="19" t="n">
        <f aca="false">LEN(A89)</f>
        <v>24</v>
      </c>
    </row>
    <row r="90" customFormat="false" ht="27" hidden="false" customHeight="false" outlineLevel="0" collapsed="false">
      <c r="A90" s="190" t="s">
        <v>3612</v>
      </c>
      <c r="B90" s="190" t="s">
        <v>3685</v>
      </c>
      <c r="C90" s="189" t="s">
        <v>526</v>
      </c>
      <c r="D90" s="189" t="s">
        <v>3934</v>
      </c>
      <c r="E90" s="214" t="s">
        <v>3931</v>
      </c>
      <c r="F90" s="190" t="s">
        <v>3955</v>
      </c>
      <c r="G90" s="220" t="s">
        <v>3956</v>
      </c>
      <c r="H90" s="19" t="n">
        <f aca="false">LEN(A90)</f>
        <v>22</v>
      </c>
    </row>
    <row r="91" customFormat="false" ht="27" hidden="false" customHeight="false" outlineLevel="0" collapsed="false">
      <c r="A91" s="190" t="s">
        <v>3670</v>
      </c>
      <c r="B91" s="190" t="s">
        <v>3685</v>
      </c>
      <c r="C91" s="189" t="s">
        <v>526</v>
      </c>
      <c r="D91" s="189" t="s">
        <v>3934</v>
      </c>
      <c r="E91" s="214" t="s">
        <v>3931</v>
      </c>
      <c r="F91" s="190" t="s">
        <v>3957</v>
      </c>
      <c r="G91" s="220" t="s">
        <v>3958</v>
      </c>
      <c r="H91" s="19" t="n">
        <f aca="false">LEN(A91)</f>
        <v>20</v>
      </c>
    </row>
    <row r="92" customFormat="false" ht="27" hidden="false" customHeight="false" outlineLevel="0" collapsed="false">
      <c r="A92" s="190" t="s">
        <v>3055</v>
      </c>
      <c r="B92" s="190" t="s">
        <v>3663</v>
      </c>
      <c r="C92" s="189" t="s">
        <v>526</v>
      </c>
      <c r="D92" s="189" t="s">
        <v>3934</v>
      </c>
      <c r="E92" s="214" t="s">
        <v>3931</v>
      </c>
      <c r="F92" s="190" t="s">
        <v>3959</v>
      </c>
      <c r="G92" s="220" t="s">
        <v>3960</v>
      </c>
      <c r="H92" s="19" t="n">
        <f aca="false">LEN(A92)</f>
        <v>28</v>
      </c>
    </row>
    <row r="93" customFormat="false" ht="27" hidden="false" customHeight="false" outlineLevel="0" collapsed="false">
      <c r="A93" s="190" t="s">
        <v>3024</v>
      </c>
      <c r="B93" s="190" t="s">
        <v>3752</v>
      </c>
      <c r="C93" s="189" t="s">
        <v>607</v>
      </c>
      <c r="D93" s="189" t="s">
        <v>3961</v>
      </c>
      <c r="E93" s="214" t="s">
        <v>3962</v>
      </c>
      <c r="F93" s="190" t="s">
        <v>3963</v>
      </c>
      <c r="G93" s="220" t="s">
        <v>3964</v>
      </c>
      <c r="H93" s="19" t="n">
        <f aca="false">LEN(A93)</f>
        <v>27</v>
      </c>
    </row>
    <row r="94" customFormat="false" ht="27" hidden="false" customHeight="false" outlineLevel="0" collapsed="false">
      <c r="A94" s="190" t="s">
        <v>3050</v>
      </c>
      <c r="B94" s="190" t="s">
        <v>3663</v>
      </c>
      <c r="C94" s="189" t="s">
        <v>562</v>
      </c>
      <c r="D94" s="189" t="s">
        <v>3961</v>
      </c>
      <c r="E94" s="214" t="s">
        <v>3931</v>
      </c>
      <c r="F94" s="190" t="s">
        <v>3965</v>
      </c>
      <c r="G94" s="225" t="s">
        <v>3736</v>
      </c>
      <c r="H94" s="19" t="n">
        <f aca="false">LEN(A94)</f>
        <v>24</v>
      </c>
    </row>
    <row r="95" customFormat="false" ht="27" hidden="false" customHeight="false" outlineLevel="0" collapsed="false">
      <c r="A95" s="190" t="s">
        <v>3608</v>
      </c>
      <c r="B95" s="190" t="s">
        <v>3685</v>
      </c>
      <c r="C95" s="189" t="s">
        <v>562</v>
      </c>
      <c r="D95" s="189" t="s">
        <v>3934</v>
      </c>
      <c r="E95" s="214" t="s">
        <v>3931</v>
      </c>
      <c r="F95" s="190" t="s">
        <v>3966</v>
      </c>
      <c r="G95" s="220" t="s">
        <v>3967</v>
      </c>
      <c r="H95" s="19" t="n">
        <f aca="false">LEN(A95)</f>
        <v>30</v>
      </c>
    </row>
    <row r="96" customFormat="false" ht="27" hidden="false" customHeight="false" outlineLevel="0" collapsed="false">
      <c r="A96" s="190" t="s">
        <v>3613</v>
      </c>
      <c r="B96" s="190" t="s">
        <v>3685</v>
      </c>
      <c r="C96" s="189" t="s">
        <v>539</v>
      </c>
      <c r="D96" s="189" t="s">
        <v>3968</v>
      </c>
      <c r="E96" s="214" t="n">
        <v>901606000</v>
      </c>
      <c r="F96" s="190" t="s">
        <v>3969</v>
      </c>
      <c r="G96" s="220" t="s">
        <v>3970</v>
      </c>
      <c r="H96" s="19" t="n">
        <f aca="false">LEN(A96)</f>
        <v>24</v>
      </c>
    </row>
    <row r="97" customFormat="false" ht="27" hidden="false" customHeight="false" outlineLevel="0" collapsed="false">
      <c r="A97" s="190" t="s">
        <v>3056</v>
      </c>
      <c r="B97" s="190" t="s">
        <v>3717</v>
      </c>
      <c r="C97" s="189" t="s">
        <v>539</v>
      </c>
      <c r="D97" s="189" t="s">
        <v>3968</v>
      </c>
      <c r="E97" s="214" t="n">
        <v>901606000</v>
      </c>
      <c r="F97" s="190" t="s">
        <v>3971</v>
      </c>
      <c r="G97" s="225" t="s">
        <v>3972</v>
      </c>
      <c r="H97" s="19" t="n">
        <f aca="false">LEN(A97)</f>
        <v>18</v>
      </c>
    </row>
    <row r="98" customFormat="false" ht="27" hidden="false" customHeight="false" outlineLevel="0" collapsed="false">
      <c r="A98" s="190" t="s">
        <v>3491</v>
      </c>
      <c r="B98" s="190" t="s">
        <v>3597</v>
      </c>
      <c r="C98" s="189" t="s">
        <v>359</v>
      </c>
      <c r="D98" s="189" t="s">
        <v>3973</v>
      </c>
      <c r="E98" s="214" t="n">
        <v>901513000</v>
      </c>
      <c r="F98" s="190" t="s">
        <v>3974</v>
      </c>
      <c r="G98" s="228" t="s">
        <v>3975</v>
      </c>
      <c r="H98" s="19" t="n">
        <f aca="false">LEN(A98)</f>
        <v>18</v>
      </c>
    </row>
    <row r="99" customFormat="false" ht="27" hidden="false" customHeight="false" outlineLevel="0" collapsed="false">
      <c r="A99" s="190" t="s">
        <v>3054</v>
      </c>
      <c r="B99" s="190" t="s">
        <v>3597</v>
      </c>
      <c r="C99" s="189" t="s">
        <v>514</v>
      </c>
      <c r="D99" s="189" t="s">
        <v>3934</v>
      </c>
      <c r="E99" s="214" t="s">
        <v>3931</v>
      </c>
      <c r="F99" s="190" t="s">
        <v>3976</v>
      </c>
      <c r="G99" s="220" t="s">
        <v>3977</v>
      </c>
      <c r="H99" s="19" t="n">
        <f aca="false">LEN(A99)</f>
        <v>29</v>
      </c>
    </row>
    <row r="100" customFormat="false" ht="27" hidden="false" customHeight="false" outlineLevel="0" collapsed="false">
      <c r="A100" s="190" t="s">
        <v>2999</v>
      </c>
      <c r="B100" s="190" t="s">
        <v>3597</v>
      </c>
      <c r="C100" s="189" t="s">
        <v>596</v>
      </c>
      <c r="D100" s="189" t="s">
        <v>3978</v>
      </c>
      <c r="E100" s="214" t="s">
        <v>3979</v>
      </c>
      <c r="F100" s="190" t="s">
        <v>3980</v>
      </c>
      <c r="G100" s="220" t="s">
        <v>3981</v>
      </c>
      <c r="H100" s="19" t="n">
        <f aca="false">LEN(A100)</f>
        <v>24</v>
      </c>
    </row>
    <row r="101" customFormat="false" ht="27" hidden="false" customHeight="false" outlineLevel="0" collapsed="false">
      <c r="A101" s="190" t="s">
        <v>3019</v>
      </c>
      <c r="B101" s="190" t="s">
        <v>3752</v>
      </c>
      <c r="C101" s="189" t="s">
        <v>584</v>
      </c>
      <c r="D101" s="189" t="s">
        <v>3978</v>
      </c>
      <c r="E101" s="214" t="s">
        <v>3979</v>
      </c>
      <c r="F101" s="190" t="s">
        <v>3982</v>
      </c>
      <c r="G101" s="220" t="s">
        <v>3983</v>
      </c>
      <c r="H101" s="19" t="n">
        <f aca="false">LEN(A101)</f>
        <v>22</v>
      </c>
    </row>
    <row r="102" customFormat="false" ht="27" hidden="false" customHeight="false" outlineLevel="0" collapsed="false">
      <c r="A102" s="190" t="s">
        <v>3068</v>
      </c>
      <c r="B102" s="190" t="s">
        <v>3685</v>
      </c>
      <c r="C102" s="189" t="s">
        <v>394</v>
      </c>
      <c r="D102" s="189" t="s">
        <v>3961</v>
      </c>
      <c r="E102" s="214" t="s">
        <v>3962</v>
      </c>
      <c r="F102" s="190" t="s">
        <v>3984</v>
      </c>
      <c r="G102" s="220" t="s">
        <v>3985</v>
      </c>
      <c r="H102" s="19" t="n">
        <f aca="false">LEN(A102)</f>
        <v>28</v>
      </c>
    </row>
    <row r="103" customFormat="false" ht="27" hidden="false" customHeight="false" outlineLevel="0" collapsed="false">
      <c r="A103" s="190" t="s">
        <v>3616</v>
      </c>
      <c r="B103" s="190" t="s">
        <v>3663</v>
      </c>
      <c r="C103" s="189" t="s">
        <v>394</v>
      </c>
      <c r="D103" s="189" t="s">
        <v>3961</v>
      </c>
      <c r="E103" s="214" t="s">
        <v>3962</v>
      </c>
      <c r="F103" s="190" t="s">
        <v>3986</v>
      </c>
      <c r="G103" s="220" t="s">
        <v>3987</v>
      </c>
      <c r="H103" s="19" t="n">
        <f aca="false">LEN(A103)</f>
        <v>30</v>
      </c>
    </row>
    <row r="104" customFormat="false" ht="27" hidden="false" customHeight="false" outlineLevel="0" collapsed="false">
      <c r="A104" s="190" t="s">
        <v>3009</v>
      </c>
      <c r="B104" s="190" t="s">
        <v>3597</v>
      </c>
      <c r="C104" s="189" t="s">
        <v>618</v>
      </c>
      <c r="D104" s="189" t="s">
        <v>3988</v>
      </c>
      <c r="E104" s="214" t="s">
        <v>3952</v>
      </c>
      <c r="F104" s="190" t="s">
        <v>3989</v>
      </c>
      <c r="G104" s="220" t="s">
        <v>3990</v>
      </c>
      <c r="H104" s="19" t="n">
        <f aca="false">LEN(A104)</f>
        <v>23</v>
      </c>
    </row>
    <row r="105" customFormat="false" ht="27" hidden="false" customHeight="false" outlineLevel="0" collapsed="false">
      <c r="A105" s="190" t="s">
        <v>3603</v>
      </c>
      <c r="B105" s="190" t="s">
        <v>3597</v>
      </c>
      <c r="C105" s="189" t="s">
        <v>618</v>
      </c>
      <c r="D105" s="189" t="s">
        <v>3988</v>
      </c>
      <c r="E105" s="214" t="s">
        <v>3952</v>
      </c>
      <c r="F105" s="190" t="s">
        <v>3991</v>
      </c>
      <c r="G105" s="220" t="s">
        <v>3772</v>
      </c>
      <c r="H105" s="19" t="n">
        <f aca="false">LEN(A105)</f>
        <v>25</v>
      </c>
    </row>
    <row r="106" customFormat="false" ht="27" hidden="false" customHeight="false" outlineLevel="0" collapsed="false">
      <c r="A106" s="190" t="s">
        <v>3060</v>
      </c>
      <c r="B106" s="190" t="s">
        <v>3597</v>
      </c>
      <c r="C106" s="189" t="s">
        <v>629</v>
      </c>
      <c r="D106" s="189" t="s">
        <v>3988</v>
      </c>
      <c r="E106" s="214" t="s">
        <v>3952</v>
      </c>
      <c r="F106" s="190" t="s">
        <v>3992</v>
      </c>
      <c r="G106" s="220" t="s">
        <v>3993</v>
      </c>
      <c r="H106" s="19" t="n">
        <f aca="false">LEN(A106)</f>
        <v>21</v>
      </c>
    </row>
    <row r="107" customFormat="false" ht="27" hidden="false" customHeight="false" outlineLevel="0" collapsed="false">
      <c r="A107" s="190" t="s">
        <v>3615</v>
      </c>
      <c r="B107" s="190" t="s">
        <v>3597</v>
      </c>
      <c r="C107" s="189" t="s">
        <v>629</v>
      </c>
      <c r="D107" s="189" t="s">
        <v>3988</v>
      </c>
      <c r="E107" s="214" t="s">
        <v>3952</v>
      </c>
      <c r="F107" s="190" t="s">
        <v>3994</v>
      </c>
      <c r="G107" s="220" t="s">
        <v>3995</v>
      </c>
      <c r="H107" s="19" t="n">
        <f aca="false">LEN(A107)</f>
        <v>28</v>
      </c>
    </row>
    <row r="108" customFormat="false" ht="27" hidden="false" customHeight="false" outlineLevel="0" collapsed="false">
      <c r="A108" s="190" t="s">
        <v>3061</v>
      </c>
      <c r="B108" s="190" t="s">
        <v>3597</v>
      </c>
      <c r="C108" s="189" t="s">
        <v>640</v>
      </c>
      <c r="D108" s="189" t="s">
        <v>3988</v>
      </c>
      <c r="E108" s="214" t="s">
        <v>3952</v>
      </c>
      <c r="F108" s="190" t="s">
        <v>3996</v>
      </c>
      <c r="G108" s="225" t="s">
        <v>3736</v>
      </c>
      <c r="H108" s="19" t="n">
        <f aca="false">LEN(A108)</f>
        <v>18</v>
      </c>
    </row>
    <row r="109" customFormat="false" ht="27" hidden="false" customHeight="false" outlineLevel="0" collapsed="false">
      <c r="A109" s="190" t="s">
        <v>3062</v>
      </c>
      <c r="B109" s="190" t="s">
        <v>3597</v>
      </c>
      <c r="C109" s="189" t="s">
        <v>651</v>
      </c>
      <c r="D109" s="189" t="s">
        <v>3988</v>
      </c>
      <c r="E109" s="214" t="s">
        <v>3952</v>
      </c>
      <c r="F109" s="190" t="s">
        <v>3830</v>
      </c>
      <c r="G109" s="225" t="s">
        <v>3736</v>
      </c>
      <c r="H109" s="19" t="n">
        <f aca="false">LEN(A109)</f>
        <v>19</v>
      </c>
    </row>
    <row r="110" customFormat="false" ht="27" hidden="false" customHeight="false" outlineLevel="0" collapsed="false">
      <c r="A110" s="190" t="s">
        <v>3063</v>
      </c>
      <c r="B110" s="190" t="s">
        <v>3663</v>
      </c>
      <c r="C110" s="189" t="s">
        <v>662</v>
      </c>
      <c r="D110" s="189" t="s">
        <v>3988</v>
      </c>
      <c r="E110" s="214" t="s">
        <v>3952</v>
      </c>
      <c r="F110" s="190" t="s">
        <v>3997</v>
      </c>
      <c r="G110" s="220" t="s">
        <v>3998</v>
      </c>
      <c r="H110" s="19" t="n">
        <f aca="false">LEN(A110)</f>
        <v>17</v>
      </c>
    </row>
    <row r="111" customFormat="false" ht="27" hidden="false" customHeight="false" outlineLevel="0" collapsed="false">
      <c r="A111" s="190" t="s">
        <v>3064</v>
      </c>
      <c r="B111" s="190" t="s">
        <v>3597</v>
      </c>
      <c r="C111" s="189" t="s">
        <v>673</v>
      </c>
      <c r="D111" s="189" t="s">
        <v>3988</v>
      </c>
      <c r="E111" s="214" t="s">
        <v>3952</v>
      </c>
      <c r="F111" s="190" t="s">
        <v>3999</v>
      </c>
      <c r="G111" s="225" t="s">
        <v>3736</v>
      </c>
      <c r="H111" s="19" t="n">
        <f aca="false">LEN(A111)</f>
        <v>33</v>
      </c>
    </row>
    <row r="112" customFormat="false" ht="27" hidden="false" customHeight="false" outlineLevel="0" collapsed="false">
      <c r="A112" s="190" t="s">
        <v>3009</v>
      </c>
      <c r="B112" s="190" t="s">
        <v>3597</v>
      </c>
      <c r="C112" s="189" t="s">
        <v>684</v>
      </c>
      <c r="D112" s="189" t="s">
        <v>3988</v>
      </c>
      <c r="E112" s="214" t="s">
        <v>3952</v>
      </c>
      <c r="F112" s="190" t="s">
        <v>3989</v>
      </c>
      <c r="G112" s="220" t="s">
        <v>3990</v>
      </c>
      <c r="H112" s="19" t="n">
        <f aca="false">LEN(A112)</f>
        <v>23</v>
      </c>
    </row>
    <row r="113" customFormat="false" ht="27" hidden="false" customHeight="false" outlineLevel="0" collapsed="false">
      <c r="A113" s="190" t="s">
        <v>3603</v>
      </c>
      <c r="B113" s="190" t="s">
        <v>3597</v>
      </c>
      <c r="C113" s="189" t="s">
        <v>684</v>
      </c>
      <c r="D113" s="189" t="s">
        <v>3988</v>
      </c>
      <c r="E113" s="214" t="s">
        <v>3952</v>
      </c>
      <c r="F113" s="190" t="s">
        <v>3991</v>
      </c>
      <c r="G113" s="220" t="s">
        <v>3772</v>
      </c>
      <c r="H113" s="19" t="n">
        <f aca="false">LEN(A113)</f>
        <v>25</v>
      </c>
    </row>
    <row r="114" customFormat="false" ht="27" hidden="false" customHeight="false" outlineLevel="0" collapsed="false">
      <c r="A114" s="190" t="s">
        <v>3065</v>
      </c>
      <c r="B114" s="190" t="s">
        <v>3685</v>
      </c>
      <c r="C114" s="189" t="s">
        <v>695</v>
      </c>
      <c r="D114" s="189" t="s">
        <v>3988</v>
      </c>
      <c r="E114" s="214" t="s">
        <v>3952</v>
      </c>
      <c r="F114" s="190" t="s">
        <v>4000</v>
      </c>
      <c r="G114" s="220" t="s">
        <v>4001</v>
      </c>
      <c r="H114" s="19" t="n">
        <f aca="false">LEN(A114)</f>
        <v>26</v>
      </c>
    </row>
    <row r="115" customFormat="false" ht="27" hidden="false" customHeight="false" outlineLevel="0" collapsed="false">
      <c r="A115" s="190" t="s">
        <v>3072</v>
      </c>
      <c r="B115" s="190" t="s">
        <v>3685</v>
      </c>
      <c r="C115" s="189" t="s">
        <v>450</v>
      </c>
      <c r="D115" s="189" t="s">
        <v>3961</v>
      </c>
      <c r="E115" s="214" t="s">
        <v>3962</v>
      </c>
      <c r="F115" s="190" t="s">
        <v>4002</v>
      </c>
      <c r="G115" s="220" t="s">
        <v>4003</v>
      </c>
      <c r="H115" s="19" t="n">
        <f aca="false">LEN(A115)</f>
        <v>27</v>
      </c>
    </row>
    <row r="116" customFormat="false" ht="27" hidden="false" customHeight="false" outlineLevel="0" collapsed="false">
      <c r="A116" s="190" t="s">
        <v>3604</v>
      </c>
      <c r="B116" s="190" t="s">
        <v>3663</v>
      </c>
      <c r="C116" s="189" t="s">
        <v>378</v>
      </c>
      <c r="D116" s="189" t="s">
        <v>3961</v>
      </c>
      <c r="E116" s="214" t="s">
        <v>3962</v>
      </c>
      <c r="F116" s="190" t="s">
        <v>4004</v>
      </c>
      <c r="G116" s="220" t="s">
        <v>4005</v>
      </c>
      <c r="H116" s="19" t="n">
        <f aca="false">LEN(A116)</f>
        <v>30</v>
      </c>
    </row>
    <row r="117" customFormat="false" ht="27" hidden="false" customHeight="false" outlineLevel="0" collapsed="false">
      <c r="A117" s="190" t="s">
        <v>3689</v>
      </c>
      <c r="B117" s="190" t="s">
        <v>3685</v>
      </c>
      <c r="C117" s="189" t="s">
        <v>378</v>
      </c>
      <c r="D117" s="189" t="s">
        <v>4006</v>
      </c>
      <c r="E117" s="214" t="n">
        <v>900304000</v>
      </c>
      <c r="F117" s="190" t="s">
        <v>4007</v>
      </c>
      <c r="G117" s="225" t="s">
        <v>3736</v>
      </c>
      <c r="H117" s="19" t="n">
        <f aca="false">LEN(A117)</f>
        <v>25</v>
      </c>
    </row>
    <row r="118" customFormat="false" ht="27" hidden="false" customHeight="false" outlineLevel="0" collapsed="false">
      <c r="A118" s="190" t="s">
        <v>3026</v>
      </c>
      <c r="B118" s="190" t="s">
        <v>3597</v>
      </c>
      <c r="C118" s="189" t="s">
        <v>378</v>
      </c>
      <c r="D118" s="189" t="s">
        <v>4008</v>
      </c>
      <c r="E118" s="214" t="s">
        <v>3952</v>
      </c>
      <c r="F118" s="190" t="s">
        <v>4009</v>
      </c>
      <c r="G118" s="226" t="s">
        <v>4010</v>
      </c>
      <c r="H118" s="19" t="n">
        <f aca="false">LEN(A118)</f>
        <v>23</v>
      </c>
    </row>
    <row r="119" customFormat="false" ht="27" hidden="false" customHeight="false" outlineLevel="0" collapsed="false">
      <c r="A119" s="190" t="s">
        <v>3668</v>
      </c>
      <c r="B119" s="190" t="s">
        <v>3685</v>
      </c>
      <c r="C119" s="189" t="s">
        <v>378</v>
      </c>
      <c r="D119" s="189" t="s">
        <v>4011</v>
      </c>
      <c r="E119" s="214" t="n">
        <v>2201101000</v>
      </c>
      <c r="F119" s="190" t="s">
        <v>4012</v>
      </c>
      <c r="G119" s="220" t="s">
        <v>4013</v>
      </c>
      <c r="H119" s="19" t="n">
        <f aca="false">LEN(A119)</f>
        <v>25</v>
      </c>
    </row>
    <row r="120" customFormat="false" ht="27" hidden="false" customHeight="false" outlineLevel="0" collapsed="false">
      <c r="A120" s="190" t="s">
        <v>3052</v>
      </c>
      <c r="B120" s="190" t="s">
        <v>3685</v>
      </c>
      <c r="C120" s="189" t="s">
        <v>489</v>
      </c>
      <c r="D120" s="189" t="s">
        <v>4014</v>
      </c>
      <c r="E120" s="214" t="n">
        <v>901505000</v>
      </c>
      <c r="F120" s="190" t="s">
        <v>4015</v>
      </c>
      <c r="G120" s="220" t="s">
        <v>4016</v>
      </c>
      <c r="H120" s="19" t="n">
        <f aca="false">LEN(A120)</f>
        <v>23</v>
      </c>
    </row>
    <row r="121" customFormat="false" ht="27" hidden="false" customHeight="false" outlineLevel="0" collapsed="false">
      <c r="A121" s="190" t="s">
        <v>3610</v>
      </c>
      <c r="B121" s="190" t="s">
        <v>3663</v>
      </c>
      <c r="C121" s="189" t="s">
        <v>489</v>
      </c>
      <c r="D121" s="189" t="s">
        <v>4014</v>
      </c>
      <c r="E121" s="214" t="n">
        <v>901505000</v>
      </c>
      <c r="F121" s="190" t="s">
        <v>4017</v>
      </c>
      <c r="G121" s="220" t="s">
        <v>4018</v>
      </c>
      <c r="H121" s="19" t="n">
        <f aca="false">LEN(A121)</f>
        <v>24</v>
      </c>
    </row>
    <row r="122" customFormat="false" ht="27" hidden="false" customHeight="false" outlineLevel="0" collapsed="false">
      <c r="A122" s="190" t="s">
        <v>3031</v>
      </c>
      <c r="B122" s="190" t="s">
        <v>3717</v>
      </c>
      <c r="C122" s="189" t="s">
        <v>706</v>
      </c>
      <c r="D122" s="189" t="s">
        <v>4019</v>
      </c>
      <c r="E122" s="214" t="s">
        <v>4020</v>
      </c>
      <c r="F122" s="190" t="s">
        <v>4021</v>
      </c>
      <c r="G122" s="220" t="s">
        <v>4022</v>
      </c>
      <c r="H122" s="19" t="n">
        <f aca="false">LEN(A122)</f>
        <v>25</v>
      </c>
    </row>
    <row r="123" customFormat="false" ht="27" hidden="false" customHeight="false" outlineLevel="0" collapsed="false">
      <c r="A123" s="190" t="s">
        <v>3607</v>
      </c>
      <c r="B123" s="190" t="s">
        <v>3685</v>
      </c>
      <c r="C123" s="189" t="s">
        <v>476</v>
      </c>
      <c r="D123" s="189" t="s">
        <v>3934</v>
      </c>
      <c r="E123" s="214" t="s">
        <v>3931</v>
      </c>
      <c r="F123" s="190" t="s">
        <v>4023</v>
      </c>
      <c r="G123" s="220" t="s">
        <v>4024</v>
      </c>
      <c r="H123" s="19" t="n">
        <f aca="false">LEN(A123)</f>
        <v>34</v>
      </c>
    </row>
    <row r="124" customFormat="false" ht="27" hidden="false" customHeight="false" outlineLevel="0" collapsed="false">
      <c r="A124" s="190" t="s">
        <v>3049</v>
      </c>
      <c r="B124" s="190" t="s">
        <v>3685</v>
      </c>
      <c r="C124" s="189" t="s">
        <v>476</v>
      </c>
      <c r="D124" s="189" t="s">
        <v>3934</v>
      </c>
      <c r="E124" s="214" t="s">
        <v>3931</v>
      </c>
      <c r="F124" s="190" t="s">
        <v>4025</v>
      </c>
      <c r="G124" s="220" t="s">
        <v>4026</v>
      </c>
      <c r="H124" s="19" t="n">
        <f aca="false">LEN(A124)</f>
        <v>30</v>
      </c>
    </row>
    <row r="125" customFormat="false" ht="27" hidden="false" customHeight="false" outlineLevel="0" collapsed="false">
      <c r="A125" s="190" t="s">
        <v>3051</v>
      </c>
      <c r="B125" s="190" t="s">
        <v>3663</v>
      </c>
      <c r="C125" s="189" t="s">
        <v>573</v>
      </c>
      <c r="D125" s="189" t="s">
        <v>3934</v>
      </c>
      <c r="E125" s="214" t="s">
        <v>3931</v>
      </c>
      <c r="F125" s="190" t="s">
        <v>4027</v>
      </c>
      <c r="G125" s="220" t="s">
        <v>4028</v>
      </c>
      <c r="H125" s="19" t="n">
        <f aca="false">LEN(A125)</f>
        <v>31</v>
      </c>
    </row>
    <row r="126" customFormat="false" ht="27" hidden="false" customHeight="false" outlineLevel="0" collapsed="false">
      <c r="A126" s="190" t="s">
        <v>3609</v>
      </c>
      <c r="B126" s="190" t="s">
        <v>3663</v>
      </c>
      <c r="C126" s="189" t="s">
        <v>573</v>
      </c>
      <c r="D126" s="189" t="s">
        <v>3934</v>
      </c>
      <c r="E126" s="214" t="s">
        <v>3931</v>
      </c>
      <c r="F126" s="190" t="s">
        <v>4029</v>
      </c>
      <c r="G126" s="225" t="s">
        <v>3736</v>
      </c>
      <c r="H126" s="19" t="n">
        <f aca="false">LEN(A126)</f>
        <v>29</v>
      </c>
    </row>
    <row r="127" customFormat="false" ht="27" hidden="false" customHeight="false" outlineLevel="0" collapsed="false">
      <c r="A127" s="190" t="s">
        <v>3069</v>
      </c>
      <c r="B127" s="190" t="s">
        <v>3663</v>
      </c>
      <c r="C127" s="189" t="s">
        <v>408</v>
      </c>
      <c r="D127" s="189" t="s">
        <v>3934</v>
      </c>
      <c r="E127" s="214" t="s">
        <v>3931</v>
      </c>
      <c r="F127" s="190" t="s">
        <v>4030</v>
      </c>
      <c r="G127" s="220" t="s">
        <v>4031</v>
      </c>
      <c r="H127" s="19" t="n">
        <f aca="false">LEN(A127)</f>
        <v>32</v>
      </c>
    </row>
    <row r="128" customFormat="false" ht="27" hidden="false" customHeight="false" outlineLevel="0" collapsed="false">
      <c r="A128" s="190" t="s">
        <v>3070</v>
      </c>
      <c r="B128" s="190" t="s">
        <v>3685</v>
      </c>
      <c r="C128" s="189" t="s">
        <v>422</v>
      </c>
      <c r="D128" s="189" t="s">
        <v>3961</v>
      </c>
      <c r="E128" s="214" t="s">
        <v>3962</v>
      </c>
      <c r="F128" s="190" t="s">
        <v>4032</v>
      </c>
      <c r="G128" s="220" t="s">
        <v>4033</v>
      </c>
      <c r="H128" s="19" t="n">
        <f aca="false">LEN(A128)</f>
        <v>20</v>
      </c>
    </row>
    <row r="129" customFormat="false" ht="27" hidden="false" customHeight="false" outlineLevel="0" collapsed="false">
      <c r="A129" s="190" t="s">
        <v>3071</v>
      </c>
      <c r="B129" s="190" t="s">
        <v>3663</v>
      </c>
      <c r="C129" s="189" t="s">
        <v>436</v>
      </c>
      <c r="D129" s="189" t="s">
        <v>3961</v>
      </c>
      <c r="E129" s="214" t="s">
        <v>3962</v>
      </c>
      <c r="F129" s="190" t="s">
        <v>4034</v>
      </c>
      <c r="G129" s="225" t="s">
        <v>3736</v>
      </c>
      <c r="H129" s="19" t="n">
        <f aca="false">LEN(A129)</f>
        <v>26</v>
      </c>
    </row>
    <row r="130" customFormat="false" ht="27" hidden="false" customHeight="false" outlineLevel="0" collapsed="false">
      <c r="A130" s="190" t="s">
        <v>3617</v>
      </c>
      <c r="B130" s="190" t="s">
        <v>3597</v>
      </c>
      <c r="C130" s="189" t="s">
        <v>436</v>
      </c>
      <c r="D130" s="189" t="s">
        <v>3961</v>
      </c>
      <c r="E130" s="214" t="s">
        <v>3962</v>
      </c>
      <c r="F130" s="190" t="s">
        <v>4035</v>
      </c>
      <c r="G130" s="225" t="s">
        <v>4036</v>
      </c>
      <c r="H130" s="19" t="n">
        <f aca="false">LEN(A130)</f>
        <v>19</v>
      </c>
    </row>
    <row r="131" customFormat="false" ht="27" hidden="false" customHeight="false" outlineLevel="0" collapsed="false">
      <c r="A131" s="190" t="s">
        <v>3073</v>
      </c>
      <c r="B131" s="190" t="s">
        <v>3597</v>
      </c>
      <c r="C131" s="189" t="s">
        <v>463</v>
      </c>
      <c r="D131" s="189" t="s">
        <v>3961</v>
      </c>
      <c r="E131" s="214" t="s">
        <v>3962</v>
      </c>
      <c r="F131" s="190" t="s">
        <v>4037</v>
      </c>
      <c r="G131" s="220" t="s">
        <v>4038</v>
      </c>
      <c r="H131" s="19" t="n">
        <f aca="false">LEN(A131)</f>
        <v>31</v>
      </c>
    </row>
    <row r="132" customFormat="false" ht="27" hidden="false" customHeight="false" outlineLevel="0" collapsed="false">
      <c r="A132" s="190" t="s">
        <v>3337</v>
      </c>
      <c r="B132" s="190" t="s">
        <v>3717</v>
      </c>
      <c r="C132" s="189" t="s">
        <v>961</v>
      </c>
      <c r="D132" s="189" t="s">
        <v>4039</v>
      </c>
      <c r="E132" s="214" t="s">
        <v>4040</v>
      </c>
      <c r="F132" s="190" t="s">
        <v>4041</v>
      </c>
      <c r="G132" s="220" t="s">
        <v>4042</v>
      </c>
      <c r="H132" s="19" t="n">
        <f aca="false">LEN(A132)</f>
        <v>18</v>
      </c>
    </row>
    <row r="133" customFormat="false" ht="27" hidden="false" customHeight="false" outlineLevel="0" collapsed="false">
      <c r="A133" s="190" t="s">
        <v>3338</v>
      </c>
      <c r="B133" s="190" t="s">
        <v>3685</v>
      </c>
      <c r="C133" s="189" t="s">
        <v>1088</v>
      </c>
      <c r="D133" s="189" t="s">
        <v>4043</v>
      </c>
      <c r="E133" s="214" t="s">
        <v>4044</v>
      </c>
      <c r="F133" s="190" t="s">
        <v>4045</v>
      </c>
      <c r="G133" s="220" t="s">
        <v>4046</v>
      </c>
      <c r="H133" s="19" t="n">
        <f aca="false">LEN(A133)</f>
        <v>25</v>
      </c>
    </row>
    <row r="134" customFormat="false" ht="40.5" hidden="false" customHeight="false" outlineLevel="0" collapsed="false">
      <c r="A134" s="190" t="s">
        <v>3339</v>
      </c>
      <c r="B134" s="190" t="s">
        <v>3597</v>
      </c>
      <c r="C134" s="189" t="s">
        <v>729</v>
      </c>
      <c r="D134" s="189" t="s">
        <v>4047</v>
      </c>
      <c r="E134" s="214" t="n">
        <v>100901000</v>
      </c>
      <c r="F134" s="190" t="s">
        <v>4048</v>
      </c>
      <c r="G134" s="225" t="s">
        <v>3736</v>
      </c>
      <c r="H134" s="19" t="n">
        <f aca="false">LEN(A134)</f>
        <v>31</v>
      </c>
    </row>
    <row r="135" customFormat="false" ht="27" hidden="false" customHeight="false" outlineLevel="0" collapsed="false">
      <c r="A135" s="190" t="s">
        <v>3340</v>
      </c>
      <c r="B135" s="190" t="s">
        <v>3597</v>
      </c>
      <c r="C135" s="189" t="s">
        <v>751</v>
      </c>
      <c r="D135" s="189" t="s">
        <v>4049</v>
      </c>
      <c r="E135" s="214" t="n">
        <v>2402804000</v>
      </c>
      <c r="F135" s="190" t="s">
        <v>4050</v>
      </c>
      <c r="G135" s="220" t="s">
        <v>4051</v>
      </c>
      <c r="H135" s="19" t="n">
        <f aca="false">LEN(A135)</f>
        <v>33</v>
      </c>
    </row>
    <row r="136" customFormat="false" ht="27" hidden="false" customHeight="false" outlineLevel="0" collapsed="false">
      <c r="A136" s="190" t="s">
        <v>3341</v>
      </c>
      <c r="B136" s="190" t="s">
        <v>3597</v>
      </c>
      <c r="C136" s="189" t="s">
        <v>740</v>
      </c>
      <c r="D136" s="189" t="s">
        <v>4052</v>
      </c>
      <c r="E136" s="214" t="n">
        <v>3200501000</v>
      </c>
      <c r="F136" s="190" t="s">
        <v>4053</v>
      </c>
      <c r="G136" s="225" t="s">
        <v>3736</v>
      </c>
      <c r="H136" s="19" t="n">
        <f aca="false">LEN(A136)</f>
        <v>25</v>
      </c>
    </row>
    <row r="137" customFormat="false" ht="27" hidden="false" customHeight="false" outlineLevel="0" collapsed="false">
      <c r="A137" s="190" t="s">
        <v>3342</v>
      </c>
      <c r="B137" s="190" t="s">
        <v>3663</v>
      </c>
      <c r="C137" s="189" t="s">
        <v>928</v>
      </c>
      <c r="D137" s="189" t="s">
        <v>4054</v>
      </c>
      <c r="E137" s="214" t="n">
        <v>901701000</v>
      </c>
      <c r="F137" s="190" t="s">
        <v>4055</v>
      </c>
      <c r="G137" s="225" t="s">
        <v>3736</v>
      </c>
      <c r="H137" s="19" t="n">
        <f aca="false">LEN(A137)</f>
        <v>32</v>
      </c>
    </row>
    <row r="138" customFormat="false" ht="27" hidden="false" customHeight="false" outlineLevel="0" collapsed="false">
      <c r="A138" s="190" t="s">
        <v>3343</v>
      </c>
      <c r="B138" s="190" t="s">
        <v>3717</v>
      </c>
      <c r="C138" s="189" t="s">
        <v>1138</v>
      </c>
      <c r="D138" s="189" t="s">
        <v>4056</v>
      </c>
      <c r="E138" s="214" t="n">
        <v>2800301000</v>
      </c>
      <c r="F138" s="190" t="s">
        <v>4057</v>
      </c>
      <c r="G138" s="225" t="s">
        <v>3736</v>
      </c>
      <c r="H138" s="19" t="n">
        <f aca="false">LEN(A138)</f>
        <v>21</v>
      </c>
    </row>
    <row r="139" customFormat="false" ht="27" hidden="false" customHeight="false" outlineLevel="0" collapsed="false">
      <c r="A139" s="190" t="s">
        <v>3344</v>
      </c>
      <c r="B139" s="190" t="s">
        <v>3717</v>
      </c>
      <c r="C139" s="189" t="s">
        <v>1063</v>
      </c>
      <c r="D139" s="189" t="s">
        <v>4058</v>
      </c>
      <c r="E139" s="214" t="n">
        <v>2300101000</v>
      </c>
      <c r="F139" s="190" t="s">
        <v>4059</v>
      </c>
      <c r="G139" s="225" t="s">
        <v>3736</v>
      </c>
      <c r="H139" s="19" t="n">
        <f aca="false">LEN(A139)</f>
        <v>30</v>
      </c>
    </row>
    <row r="140" customFormat="false" ht="13.5" hidden="false" customHeight="false" outlineLevel="0" collapsed="false">
      <c r="A140" s="190" t="s">
        <v>3346</v>
      </c>
      <c r="B140" s="190" t="s">
        <v>3597</v>
      </c>
      <c r="C140" s="189" t="s">
        <v>828</v>
      </c>
      <c r="D140" s="189" t="s">
        <v>4060</v>
      </c>
      <c r="E140" s="214" t="s">
        <v>4061</v>
      </c>
      <c r="F140" s="190" t="s">
        <v>4062</v>
      </c>
      <c r="G140" s="220" t="s">
        <v>4063</v>
      </c>
      <c r="H140" s="19" t="n">
        <f aca="false">LEN(A140)</f>
        <v>24</v>
      </c>
    </row>
    <row r="141" customFormat="false" ht="27" hidden="false" customHeight="false" outlineLevel="0" collapsed="false">
      <c r="A141" s="190" t="s">
        <v>3347</v>
      </c>
      <c r="B141" s="190" t="s">
        <v>3597</v>
      </c>
      <c r="C141" s="189" t="s">
        <v>1145</v>
      </c>
      <c r="D141" s="189" t="s">
        <v>4064</v>
      </c>
      <c r="E141" s="214" t="s">
        <v>4065</v>
      </c>
      <c r="F141" s="190" t="s">
        <v>4066</v>
      </c>
      <c r="G141" s="220" t="s">
        <v>4067</v>
      </c>
      <c r="H141" s="19" t="n">
        <f aca="false">LEN(A141)</f>
        <v>18</v>
      </c>
    </row>
    <row r="142" customFormat="false" ht="40.5" hidden="false" customHeight="false" outlineLevel="0" collapsed="false">
      <c r="A142" s="190" t="s">
        <v>3651</v>
      </c>
      <c r="B142" s="190" t="s">
        <v>3597</v>
      </c>
      <c r="C142" s="189" t="s">
        <v>817</v>
      </c>
      <c r="D142" s="189" t="s">
        <v>4068</v>
      </c>
      <c r="E142" s="214" t="n">
        <v>400350000</v>
      </c>
      <c r="F142" s="190" t="s">
        <v>4069</v>
      </c>
      <c r="G142" s="225" t="s">
        <v>3736</v>
      </c>
      <c r="H142" s="19" t="n">
        <f aca="false">LEN(A142)</f>
        <v>35</v>
      </c>
    </row>
    <row r="143" customFormat="false" ht="40.5" hidden="false" customHeight="false" outlineLevel="0" collapsed="false">
      <c r="A143" s="190" t="s">
        <v>3348</v>
      </c>
      <c r="B143" s="190" t="s">
        <v>3597</v>
      </c>
      <c r="C143" s="189" t="s">
        <v>817</v>
      </c>
      <c r="D143" s="189" t="s">
        <v>4068</v>
      </c>
      <c r="E143" s="214" t="n">
        <v>400350000</v>
      </c>
      <c r="F143" s="190" t="s">
        <v>4069</v>
      </c>
      <c r="G143" s="225" t="s">
        <v>3736</v>
      </c>
      <c r="H143" s="19" t="n">
        <f aca="false">LEN(A143)</f>
        <v>22</v>
      </c>
    </row>
    <row r="144" customFormat="false" ht="27" hidden="false" customHeight="false" outlineLevel="0" collapsed="false">
      <c r="A144" s="190" t="s">
        <v>3349</v>
      </c>
      <c r="B144" s="190" t="s">
        <v>3597</v>
      </c>
      <c r="C144" s="189" t="s">
        <v>872</v>
      </c>
      <c r="D144" s="189" t="s">
        <v>4070</v>
      </c>
      <c r="E144" s="214" t="n">
        <v>710201000</v>
      </c>
      <c r="F144" s="190" t="s">
        <v>4071</v>
      </c>
      <c r="G144" s="225" t="s">
        <v>3736</v>
      </c>
      <c r="H144" s="19" t="n">
        <f aca="false">LEN(A144)</f>
        <v>24</v>
      </c>
    </row>
    <row r="145" customFormat="false" ht="27" hidden="false" customHeight="false" outlineLevel="0" collapsed="false">
      <c r="A145" s="190" t="s">
        <v>3350</v>
      </c>
      <c r="B145" s="190" t="s">
        <v>3597</v>
      </c>
      <c r="C145" s="189" t="s">
        <v>884</v>
      </c>
      <c r="D145" s="189" t="s">
        <v>4072</v>
      </c>
      <c r="E145" s="214" t="s">
        <v>4073</v>
      </c>
      <c r="F145" s="190" t="s">
        <v>4074</v>
      </c>
      <c r="G145" s="225" t="s">
        <v>3736</v>
      </c>
      <c r="H145" s="19" t="n">
        <f aca="false">LEN(A145)</f>
        <v>26</v>
      </c>
    </row>
    <row r="146" customFormat="false" ht="27" hidden="false" customHeight="false" outlineLevel="0" collapsed="false">
      <c r="A146" s="190" t="s">
        <v>3351</v>
      </c>
      <c r="B146" s="190" t="s">
        <v>3597</v>
      </c>
      <c r="C146" s="189" t="s">
        <v>1152</v>
      </c>
      <c r="D146" s="189" t="s">
        <v>4075</v>
      </c>
      <c r="E146" s="214" t="s">
        <v>4076</v>
      </c>
      <c r="F146" s="190" t="s">
        <v>4077</v>
      </c>
      <c r="G146" s="220" t="s">
        <v>4078</v>
      </c>
      <c r="H146" s="19" t="n">
        <f aca="false">LEN(A146)</f>
        <v>24</v>
      </c>
    </row>
    <row r="147" customFormat="false" ht="27" hidden="false" customHeight="false" outlineLevel="0" collapsed="false">
      <c r="A147" s="190" t="s">
        <v>3352</v>
      </c>
      <c r="B147" s="190" t="s">
        <v>3663</v>
      </c>
      <c r="C147" s="189" t="s">
        <v>1159</v>
      </c>
      <c r="D147" s="189" t="s">
        <v>4079</v>
      </c>
      <c r="E147" s="214" t="n">
        <v>2803203000</v>
      </c>
      <c r="F147" s="190" t="s">
        <v>4080</v>
      </c>
      <c r="G147" s="220" t="s">
        <v>4081</v>
      </c>
      <c r="H147" s="19" t="n">
        <f aca="false">LEN(A147)</f>
        <v>28</v>
      </c>
    </row>
    <row r="148" customFormat="false" ht="27" hidden="false" customHeight="false" outlineLevel="0" collapsed="false">
      <c r="A148" s="190" t="s">
        <v>3345</v>
      </c>
      <c r="B148" s="190" t="s">
        <v>3597</v>
      </c>
      <c r="C148" s="189" t="s">
        <v>895</v>
      </c>
      <c r="D148" s="189" t="s">
        <v>4082</v>
      </c>
      <c r="E148" s="214" t="n">
        <v>801904000</v>
      </c>
      <c r="F148" s="190" t="s">
        <v>4083</v>
      </c>
      <c r="G148" s="220" t="s">
        <v>4084</v>
      </c>
      <c r="H148" s="19" t="n">
        <f aca="false">LEN(A148)</f>
        <v>29</v>
      </c>
    </row>
    <row r="149" customFormat="false" ht="13.5" hidden="false" customHeight="false" outlineLevel="0" collapsed="false">
      <c r="A149" s="190" t="s">
        <v>3353</v>
      </c>
      <c r="B149" s="190" t="s">
        <v>3597</v>
      </c>
      <c r="C149" s="189" t="s">
        <v>1195</v>
      </c>
      <c r="D149" s="189" t="s">
        <v>4085</v>
      </c>
      <c r="E149" s="214" t="s">
        <v>4086</v>
      </c>
      <c r="F149" s="190" t="s">
        <v>4087</v>
      </c>
      <c r="G149" s="220" t="s">
        <v>4088</v>
      </c>
      <c r="H149" s="19" t="n">
        <f aca="false">LEN(A149)</f>
        <v>31</v>
      </c>
    </row>
    <row r="150" customFormat="false" ht="27" hidden="false" customHeight="false" outlineLevel="0" collapsed="false">
      <c r="A150" s="190" t="s">
        <v>3354</v>
      </c>
      <c r="B150" s="190" t="s">
        <v>3663</v>
      </c>
      <c r="C150" s="189" t="s">
        <v>1006</v>
      </c>
      <c r="D150" s="189" t="s">
        <v>4089</v>
      </c>
      <c r="E150" s="214" t="n">
        <v>1900502000</v>
      </c>
      <c r="F150" s="190" t="s">
        <v>4090</v>
      </c>
      <c r="G150" s="220" t="s">
        <v>4091</v>
      </c>
      <c r="H150" s="19" t="n">
        <f aca="false">LEN(A150)</f>
        <v>30</v>
      </c>
    </row>
    <row r="151" customFormat="false" ht="40.5" hidden="false" customHeight="false" outlineLevel="0" collapsed="false">
      <c r="A151" s="190" t="s">
        <v>3355</v>
      </c>
      <c r="B151" s="190" t="s">
        <v>3597</v>
      </c>
      <c r="C151" s="189" t="s">
        <v>1131</v>
      </c>
      <c r="D151" s="189" t="s">
        <v>4092</v>
      </c>
      <c r="E151" s="214" t="n">
        <v>2701801000</v>
      </c>
      <c r="F151" s="190" t="s">
        <v>4093</v>
      </c>
      <c r="G151" s="225" t="s">
        <v>3736</v>
      </c>
      <c r="H151" s="19" t="n">
        <f aca="false">LEN(A151)</f>
        <v>22</v>
      </c>
    </row>
    <row r="152" customFormat="false" ht="27" hidden="false" customHeight="false" outlineLevel="0" collapsed="false">
      <c r="A152" s="190" t="s">
        <v>3356</v>
      </c>
      <c r="B152" s="190" t="s">
        <v>3685</v>
      </c>
      <c r="C152" s="189" t="s">
        <v>762</v>
      </c>
      <c r="D152" s="189" t="s">
        <v>4094</v>
      </c>
      <c r="E152" s="214" t="s">
        <v>4095</v>
      </c>
      <c r="F152" s="190" t="s">
        <v>4096</v>
      </c>
      <c r="G152" s="220" t="s">
        <v>4097</v>
      </c>
      <c r="H152" s="19" t="n">
        <f aca="false">LEN(A152)</f>
        <v>25</v>
      </c>
    </row>
    <row r="153" customFormat="false" ht="27" hidden="false" customHeight="false" outlineLevel="0" collapsed="false">
      <c r="A153" s="190" t="s">
        <v>3357</v>
      </c>
      <c r="B153" s="190" t="s">
        <v>3663</v>
      </c>
      <c r="C153" s="189" t="s">
        <v>972</v>
      </c>
      <c r="D153" s="189" t="s">
        <v>4098</v>
      </c>
      <c r="E153" s="214" t="n">
        <v>1409701000</v>
      </c>
      <c r="F153" s="190" t="s">
        <v>4099</v>
      </c>
      <c r="G153" s="220" t="s">
        <v>4100</v>
      </c>
      <c r="H153" s="19" t="n">
        <f aca="false">LEN(A153)</f>
        <v>29</v>
      </c>
    </row>
    <row r="154" customFormat="false" ht="27" hidden="false" customHeight="false" outlineLevel="0" collapsed="false">
      <c r="A154" s="190" t="s">
        <v>3358</v>
      </c>
      <c r="B154" s="190" t="s">
        <v>3685</v>
      </c>
      <c r="C154" s="189" t="s">
        <v>950</v>
      </c>
      <c r="D154" s="189" t="s">
        <v>4101</v>
      </c>
      <c r="E154" s="214" t="n">
        <v>1103705000</v>
      </c>
      <c r="F154" s="190" t="s">
        <v>4102</v>
      </c>
      <c r="G154" s="220" t="s">
        <v>4103</v>
      </c>
      <c r="H154" s="19" t="n">
        <f aca="false">LEN(A154)</f>
        <v>15</v>
      </c>
    </row>
    <row r="155" customFormat="false" ht="27" hidden="false" customHeight="false" outlineLevel="0" collapsed="false">
      <c r="A155" s="190" t="s">
        <v>3359</v>
      </c>
      <c r="B155" s="190" t="s">
        <v>3597</v>
      </c>
      <c r="C155" s="189" t="s">
        <v>1096</v>
      </c>
      <c r="D155" s="189" t="s">
        <v>4104</v>
      </c>
      <c r="E155" s="214" t="n">
        <v>2602901000</v>
      </c>
      <c r="F155" s="190" t="s">
        <v>4105</v>
      </c>
      <c r="G155" s="225" t="s">
        <v>3736</v>
      </c>
      <c r="H155" s="19" t="n">
        <f aca="false">LEN(A155)</f>
        <v>24</v>
      </c>
    </row>
    <row r="156" customFormat="false" ht="27" hidden="false" customHeight="false" outlineLevel="0" collapsed="false">
      <c r="A156" s="190" t="s">
        <v>3360</v>
      </c>
      <c r="B156" s="190" t="s">
        <v>3597</v>
      </c>
      <c r="C156" s="189" t="s">
        <v>806</v>
      </c>
      <c r="D156" s="189" t="s">
        <v>4106</v>
      </c>
      <c r="E156" s="214" t="n">
        <v>300301000</v>
      </c>
      <c r="F156" s="190" t="s">
        <v>4107</v>
      </c>
      <c r="G156" s="225" t="s">
        <v>3736</v>
      </c>
      <c r="H156" s="19" t="n">
        <f aca="false">LEN(A156)</f>
        <v>19</v>
      </c>
    </row>
    <row r="157" customFormat="false" ht="13.5" hidden="false" customHeight="false" outlineLevel="0" collapsed="false">
      <c r="A157" s="190" t="s">
        <v>3361</v>
      </c>
      <c r="B157" s="190" t="s">
        <v>3717</v>
      </c>
      <c r="C157" s="189" t="s">
        <v>995</v>
      </c>
      <c r="D157" s="189" t="s">
        <v>4108</v>
      </c>
      <c r="E157" s="214" t="n">
        <v>1605204000</v>
      </c>
      <c r="F157" s="190" t="s">
        <v>4109</v>
      </c>
      <c r="G157" s="225" t="s">
        <v>3736</v>
      </c>
      <c r="H157" s="19" t="n">
        <f aca="false">LEN(A157)</f>
        <v>28</v>
      </c>
    </row>
    <row r="158" customFormat="false" ht="27" hidden="false" customHeight="false" outlineLevel="0" collapsed="false">
      <c r="A158" s="190" t="s">
        <v>3362</v>
      </c>
      <c r="B158" s="190" t="s">
        <v>3597</v>
      </c>
      <c r="C158" s="189" t="s">
        <v>861</v>
      </c>
      <c r="D158" s="189" t="s">
        <v>4110</v>
      </c>
      <c r="E158" s="214" t="n">
        <v>600707000</v>
      </c>
      <c r="F158" s="190" t="s">
        <v>4111</v>
      </c>
      <c r="G158" s="225" t="s">
        <v>3736</v>
      </c>
      <c r="H158" s="19" t="n">
        <f aca="false">LEN(A158)</f>
        <v>30</v>
      </c>
    </row>
    <row r="159" customFormat="false" ht="27" hidden="false" customHeight="false" outlineLevel="0" collapsed="false">
      <c r="A159" s="190" t="s">
        <v>3363</v>
      </c>
      <c r="B159" s="190" t="s">
        <v>3597</v>
      </c>
      <c r="C159" s="189" t="s">
        <v>1166</v>
      </c>
      <c r="D159" s="189" t="s">
        <v>4112</v>
      </c>
      <c r="E159" s="214" t="n">
        <v>2802206000</v>
      </c>
      <c r="F159" s="190" t="s">
        <v>4113</v>
      </c>
      <c r="G159" s="225" t="s">
        <v>3736</v>
      </c>
      <c r="H159" s="19" t="n">
        <f aca="false">LEN(A159)</f>
        <v>33</v>
      </c>
    </row>
    <row r="160" customFormat="false" ht="27" hidden="false" customHeight="false" outlineLevel="0" collapsed="false">
      <c r="A160" s="190" t="s">
        <v>3364</v>
      </c>
      <c r="B160" s="190" t="s">
        <v>3597</v>
      </c>
      <c r="C160" s="189" t="s">
        <v>1080</v>
      </c>
      <c r="D160" s="189" t="s">
        <v>4114</v>
      </c>
      <c r="E160" s="214" t="n">
        <v>2501207000</v>
      </c>
      <c r="F160" s="190" t="s">
        <v>4115</v>
      </c>
      <c r="G160" s="220" t="s">
        <v>4116</v>
      </c>
      <c r="H160" s="19" t="n">
        <f aca="false">LEN(A160)</f>
        <v>16</v>
      </c>
    </row>
    <row r="161" customFormat="false" ht="27" hidden="false" customHeight="false" outlineLevel="0" collapsed="false">
      <c r="A161" s="190" t="s">
        <v>3365</v>
      </c>
      <c r="B161" s="190" t="s">
        <v>3597</v>
      </c>
      <c r="C161" s="189" t="s">
        <v>773</v>
      </c>
      <c r="D161" s="189" t="s">
        <v>4117</v>
      </c>
      <c r="E161" s="214" t="s">
        <v>4118</v>
      </c>
      <c r="F161" s="190" t="s">
        <v>4119</v>
      </c>
      <c r="G161" s="225" t="s">
        <v>3736</v>
      </c>
      <c r="H161" s="19" t="n">
        <f aca="false">LEN(A161)</f>
        <v>31</v>
      </c>
    </row>
    <row r="162" customFormat="false" ht="27" hidden="false" customHeight="false" outlineLevel="0" collapsed="false">
      <c r="A162" s="190" t="s">
        <v>3366</v>
      </c>
      <c r="B162" s="190" t="s">
        <v>3597</v>
      </c>
      <c r="C162" s="189" t="s">
        <v>939</v>
      </c>
      <c r="D162" s="189" t="s">
        <v>4120</v>
      </c>
      <c r="E162" s="214" t="n">
        <v>900201100</v>
      </c>
      <c r="F162" s="190" t="s">
        <v>4121</v>
      </c>
      <c r="G162" s="225" t="s">
        <v>3736</v>
      </c>
      <c r="H162" s="19" t="n">
        <f aca="false">LEN(A162)</f>
        <v>30</v>
      </c>
    </row>
    <row r="163" customFormat="false" ht="13.5" hidden="false" customHeight="false" outlineLevel="0" collapsed="false">
      <c r="A163" s="190" t="s">
        <v>3367</v>
      </c>
      <c r="B163" s="190" t="s">
        <v>3597</v>
      </c>
      <c r="C163" s="189" t="s">
        <v>1018</v>
      </c>
      <c r="D163" s="189" t="s">
        <v>4122</v>
      </c>
      <c r="E163" s="214" t="n">
        <v>1902101000</v>
      </c>
      <c r="F163" s="190" t="s">
        <v>4123</v>
      </c>
      <c r="G163" s="220" t="s">
        <v>4124</v>
      </c>
      <c r="H163" s="19" t="n">
        <f aca="false">LEN(A163)</f>
        <v>22</v>
      </c>
    </row>
    <row r="164" customFormat="false" ht="13.5" hidden="false" customHeight="false" outlineLevel="0" collapsed="false">
      <c r="A164" s="190" t="s">
        <v>3368</v>
      </c>
      <c r="B164" s="190" t="s">
        <v>3597</v>
      </c>
      <c r="C164" s="189" t="s">
        <v>1103</v>
      </c>
      <c r="D164" s="189" t="s">
        <v>4125</v>
      </c>
      <c r="E164" s="214" t="n">
        <v>2802511000</v>
      </c>
      <c r="F164" s="190" t="s">
        <v>4126</v>
      </c>
      <c r="G164" s="220" t="s">
        <v>4127</v>
      </c>
      <c r="H164" s="19" t="n">
        <f aca="false">LEN(A164)</f>
        <v>36</v>
      </c>
    </row>
    <row r="165" customFormat="false" ht="27" hidden="false" customHeight="false" outlineLevel="0" collapsed="false">
      <c r="A165" s="190" t="s">
        <v>3679</v>
      </c>
      <c r="B165" s="190" t="s">
        <v>3663</v>
      </c>
      <c r="C165" s="189" t="s">
        <v>1110</v>
      </c>
      <c r="D165" s="189" t="s">
        <v>4128</v>
      </c>
      <c r="E165" s="214" t="n">
        <v>2604318000</v>
      </c>
      <c r="F165" s="190" t="s">
        <v>4129</v>
      </c>
      <c r="G165" s="225" t="s">
        <v>3736</v>
      </c>
      <c r="H165" s="19" t="n">
        <f aca="false">LEN(A165)</f>
        <v>32</v>
      </c>
    </row>
    <row r="166" customFormat="false" ht="27" hidden="false" customHeight="false" outlineLevel="0" collapsed="false">
      <c r="A166" s="190" t="s">
        <v>3369</v>
      </c>
      <c r="B166" s="190" t="s">
        <v>3597</v>
      </c>
      <c r="C166" s="189" t="s">
        <v>1110</v>
      </c>
      <c r="D166" s="189" t="s">
        <v>4128</v>
      </c>
      <c r="E166" s="214" t="n">
        <v>2604318000</v>
      </c>
      <c r="F166" s="190" t="s">
        <v>4130</v>
      </c>
      <c r="G166" s="225" t="s">
        <v>3736</v>
      </c>
      <c r="H166" s="19" t="n">
        <f aca="false">LEN(A166)</f>
        <v>24</v>
      </c>
    </row>
    <row r="167" customFormat="false" ht="27" hidden="false" customHeight="false" outlineLevel="0" collapsed="false">
      <c r="A167" s="190" t="s">
        <v>3696</v>
      </c>
      <c r="B167" s="190" t="s">
        <v>3597</v>
      </c>
      <c r="C167" s="189" t="s">
        <v>1110</v>
      </c>
      <c r="D167" s="189" t="s">
        <v>4128</v>
      </c>
      <c r="E167" s="214" t="n">
        <v>2604318000</v>
      </c>
      <c r="F167" s="190" t="s">
        <v>4130</v>
      </c>
      <c r="G167" s="225" t="s">
        <v>3736</v>
      </c>
      <c r="H167" s="19" t="n">
        <f aca="false">LEN(A167)</f>
        <v>29</v>
      </c>
    </row>
    <row r="168" customFormat="false" ht="27" hidden="false" customHeight="false" outlineLevel="0" collapsed="false">
      <c r="A168" s="190" t="s">
        <v>3652</v>
      </c>
      <c r="B168" s="190" t="s">
        <v>3597</v>
      </c>
      <c r="C168" s="189" t="s">
        <v>1110</v>
      </c>
      <c r="D168" s="189" t="s">
        <v>4128</v>
      </c>
      <c r="E168" s="214" t="n">
        <v>2604318000</v>
      </c>
      <c r="F168" s="190" t="s">
        <v>4131</v>
      </c>
      <c r="G168" s="225" t="s">
        <v>3736</v>
      </c>
      <c r="H168" s="19" t="n">
        <f aca="false">LEN(A168)</f>
        <v>21</v>
      </c>
    </row>
    <row r="169" customFormat="false" ht="27" hidden="false" customHeight="false" outlineLevel="0" collapsed="false">
      <c r="A169" s="190" t="s">
        <v>3370</v>
      </c>
      <c r="B169" s="190" t="s">
        <v>3597</v>
      </c>
      <c r="C169" s="189" t="s">
        <v>1172</v>
      </c>
      <c r="D169" s="189" t="s">
        <v>4132</v>
      </c>
      <c r="E169" s="214" t="n">
        <v>2802717000</v>
      </c>
      <c r="F169" s="190" t="s">
        <v>4133</v>
      </c>
      <c r="G169" s="225" t="s">
        <v>3736</v>
      </c>
      <c r="H169" s="19" t="n">
        <f aca="false">LEN(A169)</f>
        <v>34</v>
      </c>
    </row>
    <row r="170" customFormat="false" ht="27" hidden="false" customHeight="false" outlineLevel="0" collapsed="false">
      <c r="A170" s="190" t="s">
        <v>3371</v>
      </c>
      <c r="B170" s="190" t="s">
        <v>3597</v>
      </c>
      <c r="C170" s="189" t="s">
        <v>906</v>
      </c>
      <c r="D170" s="189" t="s">
        <v>4134</v>
      </c>
      <c r="E170" s="214" t="n">
        <v>805203000</v>
      </c>
      <c r="F170" s="190" t="s">
        <v>4135</v>
      </c>
      <c r="G170" s="220" t="s">
        <v>4136</v>
      </c>
      <c r="H170" s="19" t="n">
        <f aca="false">LEN(A170)</f>
        <v>18</v>
      </c>
    </row>
    <row r="171" customFormat="false" ht="27" hidden="false" customHeight="false" outlineLevel="0" collapsed="false">
      <c r="A171" s="190" t="s">
        <v>3372</v>
      </c>
      <c r="B171" s="190" t="s">
        <v>3663</v>
      </c>
      <c r="C171" s="189" t="s">
        <v>839</v>
      </c>
      <c r="D171" s="189" t="s">
        <v>4137</v>
      </c>
      <c r="E171" s="214" t="s">
        <v>4138</v>
      </c>
      <c r="F171" s="190" t="s">
        <v>4139</v>
      </c>
      <c r="G171" s="225" t="s">
        <v>3736</v>
      </c>
      <c r="H171" s="19" t="n">
        <f aca="false">LEN(A171)</f>
        <v>22</v>
      </c>
    </row>
    <row r="172" customFormat="false" ht="27" hidden="false" customHeight="false" outlineLevel="0" collapsed="false">
      <c r="A172" s="190" t="s">
        <v>3653</v>
      </c>
      <c r="B172" s="190" t="s">
        <v>3597</v>
      </c>
      <c r="C172" s="189" t="s">
        <v>839</v>
      </c>
      <c r="D172" s="189" t="s">
        <v>4137</v>
      </c>
      <c r="E172" s="214" t="s">
        <v>4138</v>
      </c>
      <c r="F172" s="190" t="s">
        <v>4140</v>
      </c>
      <c r="G172" s="225" t="s">
        <v>3736</v>
      </c>
      <c r="H172" s="19" t="n">
        <f aca="false">LEN(A172)</f>
        <v>21</v>
      </c>
    </row>
    <row r="173" customFormat="false" ht="27" hidden="false" customHeight="false" outlineLevel="0" collapsed="false">
      <c r="A173" s="190" t="s">
        <v>4141</v>
      </c>
      <c r="B173" s="229"/>
      <c r="C173" s="189" t="s">
        <v>839</v>
      </c>
      <c r="D173" s="189" t="s">
        <v>4137</v>
      </c>
      <c r="E173" s="214" t="s">
        <v>4138</v>
      </c>
      <c r="F173" s="190" t="s">
        <v>4140</v>
      </c>
      <c r="G173" s="225" t="s">
        <v>3736</v>
      </c>
      <c r="H173" s="19" t="n">
        <f aca="false">LEN(A173)</f>
        <v>26</v>
      </c>
    </row>
    <row r="174" customFormat="false" ht="13.5" hidden="false" customHeight="false" outlineLevel="0" collapsed="false">
      <c r="A174" s="190" t="s">
        <v>3373</v>
      </c>
      <c r="B174" s="190" t="s">
        <v>3597</v>
      </c>
      <c r="C174" s="189" t="s">
        <v>1200</v>
      </c>
      <c r="D174" s="189" t="s">
        <v>4142</v>
      </c>
      <c r="E174" s="214" t="n">
        <v>3105902000</v>
      </c>
      <c r="F174" s="190" t="s">
        <v>4143</v>
      </c>
      <c r="G174" s="225" t="s">
        <v>3736</v>
      </c>
      <c r="H174" s="19" t="n">
        <f aca="false">LEN(A174)</f>
        <v>34</v>
      </c>
    </row>
    <row r="175" customFormat="false" ht="27" hidden="false" customHeight="false" outlineLevel="0" collapsed="false">
      <c r="A175" s="190" t="s">
        <v>3374</v>
      </c>
      <c r="B175" s="190" t="s">
        <v>3597</v>
      </c>
      <c r="C175" s="189" t="s">
        <v>1041</v>
      </c>
      <c r="D175" s="189" t="s">
        <v>4144</v>
      </c>
      <c r="E175" s="214" t="s">
        <v>4145</v>
      </c>
      <c r="F175" s="190" t="s">
        <v>4146</v>
      </c>
      <c r="G175" s="225" t="s">
        <v>3736</v>
      </c>
      <c r="H175" s="19" t="n">
        <f aca="false">LEN(A175)</f>
        <v>31</v>
      </c>
    </row>
    <row r="176" customFormat="false" ht="27" hidden="false" customHeight="false" outlineLevel="0" collapsed="false">
      <c r="A176" s="190" t="s">
        <v>3375</v>
      </c>
      <c r="B176" s="190" t="s">
        <v>3597</v>
      </c>
      <c r="C176" s="189" t="s">
        <v>917</v>
      </c>
      <c r="D176" s="189" t="s">
        <v>4147</v>
      </c>
      <c r="E176" s="214" t="n">
        <v>800502000</v>
      </c>
      <c r="F176" s="190" t="s">
        <v>4148</v>
      </c>
      <c r="G176" s="220" t="s">
        <v>4149</v>
      </c>
      <c r="H176" s="19" t="n">
        <f aca="false">LEN(A176)</f>
        <v>26</v>
      </c>
    </row>
    <row r="177" customFormat="false" ht="27" hidden="false" customHeight="false" outlineLevel="0" collapsed="false">
      <c r="A177" s="190" t="s">
        <v>3376</v>
      </c>
      <c r="B177" s="190" t="s">
        <v>3663</v>
      </c>
      <c r="C177" s="189" t="s">
        <v>1052</v>
      </c>
      <c r="D177" s="189" t="s">
        <v>4150</v>
      </c>
      <c r="E177" s="214" t="s">
        <v>4151</v>
      </c>
      <c r="F177" s="190" t="s">
        <v>4152</v>
      </c>
      <c r="G177" s="220" t="s">
        <v>4153</v>
      </c>
      <c r="H177" s="19" t="n">
        <f aca="false">LEN(A177)</f>
        <v>20</v>
      </c>
    </row>
    <row r="178" customFormat="false" ht="40.5" hidden="false" customHeight="false" outlineLevel="0" collapsed="false">
      <c r="A178" s="190" t="s">
        <v>3377</v>
      </c>
      <c r="B178" s="190" t="s">
        <v>3597</v>
      </c>
      <c r="C178" s="189" t="s">
        <v>1030</v>
      </c>
      <c r="D178" s="189" t="s">
        <v>4154</v>
      </c>
      <c r="E178" s="214" t="n">
        <v>2007902000</v>
      </c>
      <c r="F178" s="190" t="s">
        <v>4155</v>
      </c>
      <c r="G178" s="220" t="s">
        <v>4156</v>
      </c>
      <c r="H178" s="19" t="n">
        <f aca="false">LEN(A178)</f>
        <v>24</v>
      </c>
    </row>
    <row r="179" customFormat="false" ht="40.5" hidden="false" customHeight="false" outlineLevel="0" collapsed="false">
      <c r="A179" s="190" t="s">
        <v>3378</v>
      </c>
      <c r="B179" s="190" t="s">
        <v>3597</v>
      </c>
      <c r="C179" s="189" t="s">
        <v>1117</v>
      </c>
      <c r="D179" s="189" t="s">
        <v>4157</v>
      </c>
      <c r="E179" s="214" t="n">
        <v>2402801000</v>
      </c>
      <c r="F179" s="190" t="s">
        <v>4158</v>
      </c>
      <c r="G179" s="225" t="s">
        <v>3713</v>
      </c>
      <c r="H179" s="19" t="n">
        <f aca="false">LEN(A179)</f>
        <v>24</v>
      </c>
    </row>
    <row r="180" customFormat="false" ht="40.5" hidden="false" customHeight="false" outlineLevel="0" collapsed="false">
      <c r="A180" s="190" t="s">
        <v>3654</v>
      </c>
      <c r="B180" s="229"/>
      <c r="C180" s="189" t="s">
        <v>1117</v>
      </c>
      <c r="D180" s="189" t="s">
        <v>4157</v>
      </c>
      <c r="E180" s="214" t="n">
        <v>2402801000</v>
      </c>
      <c r="F180" s="190" t="s">
        <v>4158</v>
      </c>
      <c r="G180" s="225" t="s">
        <v>3713</v>
      </c>
      <c r="H180" s="19" t="n">
        <f aca="false">LEN(A180)</f>
        <v>34</v>
      </c>
    </row>
    <row r="181" customFormat="false" ht="27" hidden="false" customHeight="false" outlineLevel="0" collapsed="false">
      <c r="A181" s="190" t="s">
        <v>3655</v>
      </c>
      <c r="B181" s="190" t="s">
        <v>3663</v>
      </c>
      <c r="C181" s="189" t="s">
        <v>1124</v>
      </c>
      <c r="D181" s="189" t="s">
        <v>4159</v>
      </c>
      <c r="E181" s="214" t="s">
        <v>4160</v>
      </c>
      <c r="F181" s="190" t="s">
        <v>4161</v>
      </c>
      <c r="G181" s="220" t="s">
        <v>4162</v>
      </c>
      <c r="H181" s="19" t="n">
        <f aca="false">LEN(A181)</f>
        <v>32</v>
      </c>
    </row>
    <row r="182" customFormat="false" ht="27" hidden="false" customHeight="false" outlineLevel="0" collapsed="false">
      <c r="A182" s="190" t="s">
        <v>3379</v>
      </c>
      <c r="B182" s="190" t="s">
        <v>3597</v>
      </c>
      <c r="C182" s="189" t="s">
        <v>1124</v>
      </c>
      <c r="D182" s="189" t="s">
        <v>4159</v>
      </c>
      <c r="E182" s="214" t="s">
        <v>4160</v>
      </c>
      <c r="F182" s="190" t="s">
        <v>4163</v>
      </c>
      <c r="G182" s="225" t="s">
        <v>3736</v>
      </c>
      <c r="H182" s="19" t="n">
        <f aca="false">LEN(A182)</f>
        <v>20</v>
      </c>
    </row>
    <row r="183" customFormat="false" ht="40.5" hidden="false" customHeight="false" outlineLevel="0" collapsed="false">
      <c r="A183" s="190" t="s">
        <v>3380</v>
      </c>
      <c r="B183" s="190" t="s">
        <v>3597</v>
      </c>
      <c r="C183" s="189" t="s">
        <v>1072</v>
      </c>
      <c r="D183" s="189" t="s">
        <v>4164</v>
      </c>
      <c r="E183" s="214" t="s">
        <v>4165</v>
      </c>
      <c r="F183" s="190" t="s">
        <v>4166</v>
      </c>
      <c r="G183" s="220" t="s">
        <v>4167</v>
      </c>
      <c r="H183" s="19" t="n">
        <f aca="false">LEN(A183)</f>
        <v>35</v>
      </c>
    </row>
    <row r="184" customFormat="false" ht="27" hidden="false" customHeight="false" outlineLevel="0" collapsed="false">
      <c r="A184" s="190" t="s">
        <v>3381</v>
      </c>
      <c r="B184" s="190" t="s">
        <v>3717</v>
      </c>
      <c r="C184" s="189" t="s">
        <v>1178</v>
      </c>
      <c r="D184" s="189" t="s">
        <v>4168</v>
      </c>
      <c r="E184" s="214" t="s">
        <v>4169</v>
      </c>
      <c r="F184" s="190" t="s">
        <v>4170</v>
      </c>
      <c r="G184" s="225" t="s">
        <v>3736</v>
      </c>
      <c r="H184" s="19" t="n">
        <f aca="false">LEN(A184)</f>
        <v>29</v>
      </c>
    </row>
    <row r="185" customFormat="false" ht="27" hidden="false" customHeight="false" outlineLevel="0" collapsed="false">
      <c r="A185" s="190" t="s">
        <v>3382</v>
      </c>
      <c r="B185" s="190" t="s">
        <v>3597</v>
      </c>
      <c r="C185" s="189" t="s">
        <v>784</v>
      </c>
      <c r="D185" s="189" t="s">
        <v>4171</v>
      </c>
      <c r="E185" s="214" t="n">
        <v>200304000</v>
      </c>
      <c r="F185" s="190" t="s">
        <v>4172</v>
      </c>
      <c r="G185" s="225" t="s">
        <v>3713</v>
      </c>
      <c r="H185" s="19" t="n">
        <f aca="false">LEN(A185)</f>
        <v>23</v>
      </c>
    </row>
    <row r="186" customFormat="false" ht="27" hidden="false" customHeight="false" outlineLevel="0" collapsed="false">
      <c r="A186" s="190" t="s">
        <v>3383</v>
      </c>
      <c r="B186" s="190" t="s">
        <v>3597</v>
      </c>
      <c r="C186" s="189" t="s">
        <v>795</v>
      </c>
      <c r="D186" s="189" t="s">
        <v>4173</v>
      </c>
      <c r="E186" s="214" t="s">
        <v>3725</v>
      </c>
      <c r="F186" s="190" t="s">
        <v>4174</v>
      </c>
      <c r="G186" s="220" t="s">
        <v>4175</v>
      </c>
      <c r="H186" s="19" t="n">
        <f aca="false">LEN(A186)</f>
        <v>32</v>
      </c>
    </row>
    <row r="187" customFormat="false" ht="27" hidden="false" customHeight="false" outlineLevel="0" collapsed="false">
      <c r="A187" s="190" t="s">
        <v>3384</v>
      </c>
      <c r="B187" s="190" t="s">
        <v>3717</v>
      </c>
      <c r="C187" s="189" t="s">
        <v>984</v>
      </c>
      <c r="D187" s="189" t="s">
        <v>4176</v>
      </c>
      <c r="E187" s="214" t="s">
        <v>4177</v>
      </c>
      <c r="F187" s="190" t="s">
        <v>4178</v>
      </c>
      <c r="G187" s="220" t="s">
        <v>4179</v>
      </c>
      <c r="H187" s="19" t="n">
        <f aca="false">LEN(A187)</f>
        <v>20</v>
      </c>
    </row>
    <row r="188" customFormat="false" ht="27" hidden="false" customHeight="false" outlineLevel="0" collapsed="false">
      <c r="A188" s="190" t="s">
        <v>3385</v>
      </c>
      <c r="B188" s="190" t="s">
        <v>3663</v>
      </c>
      <c r="C188" s="189" t="s">
        <v>850</v>
      </c>
      <c r="D188" s="189" t="s">
        <v>4180</v>
      </c>
      <c r="E188" s="214" t="n">
        <v>503502000</v>
      </c>
      <c r="F188" s="190" t="s">
        <v>4181</v>
      </c>
      <c r="G188" s="220" t="s">
        <v>4182</v>
      </c>
      <c r="H188" s="19" t="n">
        <f aca="false">LEN(A188)</f>
        <v>30</v>
      </c>
    </row>
    <row r="189" customFormat="false" ht="27" hidden="false" customHeight="false" outlineLevel="0" collapsed="false">
      <c r="A189" s="190" t="s">
        <v>3386</v>
      </c>
      <c r="B189" s="190" t="s">
        <v>3597</v>
      </c>
      <c r="C189" s="189" t="s">
        <v>1184</v>
      </c>
      <c r="D189" s="189" t="s">
        <v>4183</v>
      </c>
      <c r="E189" s="214" t="n">
        <v>3018902000</v>
      </c>
      <c r="F189" s="190" t="s">
        <v>4184</v>
      </c>
      <c r="G189" s="225" t="s">
        <v>3736</v>
      </c>
      <c r="H189" s="19" t="n">
        <f aca="false">LEN(A189)</f>
        <v>20</v>
      </c>
      <c r="I189" s="187"/>
    </row>
    <row r="190" s="187" customFormat="true" ht="27" hidden="false" customHeight="false" outlineLevel="0" collapsed="false">
      <c r="A190" s="190" t="s">
        <v>3387</v>
      </c>
      <c r="B190" s="190" t="s">
        <v>3663</v>
      </c>
      <c r="C190" s="189" t="s">
        <v>1190</v>
      </c>
      <c r="D190" s="189" t="s">
        <v>4185</v>
      </c>
      <c r="E190" s="214" t="s">
        <v>4186</v>
      </c>
      <c r="F190" s="190" t="s">
        <v>4187</v>
      </c>
      <c r="G190" s="220" t="s">
        <v>4188</v>
      </c>
      <c r="H190" s="19" t="n">
        <f aca="false">LEN(A190)</f>
        <v>29</v>
      </c>
      <c r="I190" s="19"/>
    </row>
    <row r="191" customFormat="false" ht="27" hidden="false" customHeight="false" outlineLevel="0" collapsed="false">
      <c r="A191" s="230" t="s">
        <v>2992</v>
      </c>
      <c r="B191" s="230" t="s">
        <v>3663</v>
      </c>
      <c r="C191" s="189" t="s">
        <v>1270</v>
      </c>
      <c r="D191" s="189" t="s">
        <v>4189</v>
      </c>
      <c r="E191" s="214" t="s">
        <v>4190</v>
      </c>
      <c r="F191" s="190" t="s">
        <v>4191</v>
      </c>
      <c r="G191" s="226" t="s">
        <v>4192</v>
      </c>
      <c r="H191" s="19" t="n">
        <f aca="false">LEN(A191)</f>
        <v>28</v>
      </c>
    </row>
    <row r="192" customFormat="false" ht="27" hidden="false" customHeight="false" outlineLevel="0" collapsed="false">
      <c r="A192" s="190" t="s">
        <v>3334</v>
      </c>
      <c r="B192" s="190" t="s">
        <v>3663</v>
      </c>
      <c r="C192" s="189" t="s">
        <v>1262</v>
      </c>
      <c r="D192" s="189" t="s">
        <v>4193</v>
      </c>
      <c r="E192" s="214" t="s">
        <v>4194</v>
      </c>
      <c r="F192" s="190" t="s">
        <v>4195</v>
      </c>
      <c r="G192" s="220" t="s">
        <v>4196</v>
      </c>
      <c r="H192" s="19" t="n">
        <f aca="false">LEN(A192)</f>
        <v>23</v>
      </c>
    </row>
    <row r="193" customFormat="false" ht="27" hidden="false" customHeight="false" outlineLevel="0" collapsed="false">
      <c r="A193" s="190" t="s">
        <v>2994</v>
      </c>
      <c r="B193" s="190" t="s">
        <v>3597</v>
      </c>
      <c r="C193" s="189" t="s">
        <v>4197</v>
      </c>
      <c r="D193" s="189" t="s">
        <v>4198</v>
      </c>
      <c r="E193" s="214" t="s">
        <v>4199</v>
      </c>
      <c r="F193" s="190" t="s">
        <v>4200</v>
      </c>
      <c r="G193" s="225" t="s">
        <v>4201</v>
      </c>
      <c r="H193" s="19" t="n">
        <f aca="false">LEN(A193)</f>
        <v>20</v>
      </c>
    </row>
    <row r="194" customFormat="false" ht="27" hidden="false" customHeight="false" outlineLevel="0" collapsed="false">
      <c r="A194" s="190" t="s">
        <v>3004</v>
      </c>
      <c r="B194" s="190" t="s">
        <v>3752</v>
      </c>
      <c r="C194" s="189" t="s">
        <v>1229</v>
      </c>
      <c r="D194" s="189" t="s">
        <v>4202</v>
      </c>
      <c r="E194" s="214" t="s">
        <v>4203</v>
      </c>
      <c r="F194" s="190" t="s">
        <v>4204</v>
      </c>
      <c r="G194" s="225" t="s">
        <v>4205</v>
      </c>
      <c r="H194" s="19" t="n">
        <f aca="false">LEN(A194)</f>
        <v>31</v>
      </c>
    </row>
    <row r="195" customFormat="false" ht="27" hidden="false" customHeight="false" outlineLevel="0" collapsed="false">
      <c r="A195" s="190" t="s">
        <v>3008</v>
      </c>
      <c r="B195" s="190" t="s">
        <v>3717</v>
      </c>
      <c r="C195" s="189" t="s">
        <v>1290</v>
      </c>
      <c r="D195" s="189" t="s">
        <v>4206</v>
      </c>
      <c r="E195" s="214" t="s">
        <v>4194</v>
      </c>
      <c r="F195" s="190" t="s">
        <v>4207</v>
      </c>
      <c r="G195" s="225" t="s">
        <v>4208</v>
      </c>
      <c r="H195" s="19" t="n">
        <f aca="false">LEN(A195)</f>
        <v>27</v>
      </c>
    </row>
    <row r="196" customFormat="false" ht="27" hidden="false" customHeight="false" outlineLevel="0" collapsed="false">
      <c r="A196" s="190" t="s">
        <v>3017</v>
      </c>
      <c r="B196" s="190" t="s">
        <v>3663</v>
      </c>
      <c r="C196" s="189" t="s">
        <v>1282</v>
      </c>
      <c r="D196" s="189" t="s">
        <v>4198</v>
      </c>
      <c r="E196" s="214" t="s">
        <v>4199</v>
      </c>
      <c r="F196" s="190" t="s">
        <v>4209</v>
      </c>
      <c r="G196" s="225" t="s">
        <v>4210</v>
      </c>
      <c r="H196" s="19" t="n">
        <f aca="false">LEN(A196)</f>
        <v>34</v>
      </c>
    </row>
    <row r="197" customFormat="false" ht="27" hidden="false" customHeight="false" outlineLevel="0" collapsed="false">
      <c r="A197" s="190" t="s">
        <v>3021</v>
      </c>
      <c r="B197" s="190" t="s">
        <v>3717</v>
      </c>
      <c r="C197" s="189" t="s">
        <v>4211</v>
      </c>
      <c r="D197" s="189" t="s">
        <v>4212</v>
      </c>
      <c r="E197" s="214" t="s">
        <v>4190</v>
      </c>
      <c r="F197" s="190" t="s">
        <v>4213</v>
      </c>
      <c r="G197" s="225" t="s">
        <v>4208</v>
      </c>
      <c r="H197" s="19" t="n">
        <f aca="false">LEN(A197)</f>
        <v>19</v>
      </c>
    </row>
    <row r="198" customFormat="false" ht="27" hidden="false" customHeight="false" outlineLevel="0" collapsed="false">
      <c r="A198" s="190" t="s">
        <v>3032</v>
      </c>
      <c r="B198" s="190" t="s">
        <v>3597</v>
      </c>
      <c r="C198" s="189" t="s">
        <v>1274</v>
      </c>
      <c r="D198" s="189" t="s">
        <v>4214</v>
      </c>
      <c r="E198" s="214" t="s">
        <v>4194</v>
      </c>
      <c r="F198" s="190" t="s">
        <v>4215</v>
      </c>
      <c r="G198" s="225" t="s">
        <v>4208</v>
      </c>
      <c r="H198" s="19" t="n">
        <f aca="false">LEN(A198)</f>
        <v>30</v>
      </c>
    </row>
    <row r="199" customFormat="false" ht="27" hidden="false" customHeight="false" outlineLevel="0" collapsed="false">
      <c r="A199" s="190" t="s">
        <v>3560</v>
      </c>
      <c r="B199" s="190" t="s">
        <v>3663</v>
      </c>
      <c r="C199" s="189" t="s">
        <v>1278</v>
      </c>
      <c r="D199" s="189" t="s">
        <v>4216</v>
      </c>
      <c r="E199" s="214" t="s">
        <v>4190</v>
      </c>
      <c r="F199" s="190" t="s">
        <v>4217</v>
      </c>
      <c r="G199" s="225" t="s">
        <v>4218</v>
      </c>
      <c r="H199" s="19" t="n">
        <f aca="false">LEN(A199)</f>
        <v>32</v>
      </c>
    </row>
    <row r="200" customFormat="false" ht="13.5" hidden="false" customHeight="false" outlineLevel="0" collapsed="false">
      <c r="A200" s="190" t="s">
        <v>3115</v>
      </c>
      <c r="B200" s="190" t="s">
        <v>3717</v>
      </c>
      <c r="C200" s="189" t="s">
        <v>4219</v>
      </c>
      <c r="D200" s="189" t="s">
        <v>4220</v>
      </c>
      <c r="E200" s="214" t="n">
        <v>100101000</v>
      </c>
      <c r="F200" s="190" t="s">
        <v>4215</v>
      </c>
      <c r="G200" s="225" t="s">
        <v>4208</v>
      </c>
      <c r="H200" s="19" t="n">
        <f aca="false">LEN(A200)</f>
        <v>29</v>
      </c>
    </row>
    <row r="201" customFormat="false" ht="13.5" hidden="false" customHeight="false" outlineLevel="0" collapsed="false">
      <c r="A201" s="190" t="s">
        <v>3126</v>
      </c>
      <c r="B201" s="190" t="s">
        <v>3717</v>
      </c>
      <c r="C201" s="189" t="s">
        <v>4221</v>
      </c>
      <c r="D201" s="189" t="s">
        <v>4222</v>
      </c>
      <c r="E201" s="214" t="n">
        <v>200410000</v>
      </c>
      <c r="F201" s="190" t="s">
        <v>4223</v>
      </c>
      <c r="G201" s="225" t="s">
        <v>4208</v>
      </c>
      <c r="H201" s="19" t="n">
        <f aca="false">LEN(A201)</f>
        <v>31</v>
      </c>
    </row>
    <row r="202" customFormat="false" ht="27" hidden="false" customHeight="false" outlineLevel="0" collapsed="false">
      <c r="A202" s="190" t="s">
        <v>3116</v>
      </c>
      <c r="B202" s="229"/>
      <c r="C202" s="189" t="s">
        <v>4224</v>
      </c>
      <c r="D202" s="189" t="s">
        <v>4225</v>
      </c>
      <c r="E202" s="214" t="s">
        <v>3725</v>
      </c>
      <c r="F202" s="190" t="s">
        <v>4226</v>
      </c>
      <c r="G202" s="225" t="s">
        <v>4208</v>
      </c>
      <c r="H202" s="19" t="n">
        <f aca="false">LEN(A202)</f>
        <v>23</v>
      </c>
    </row>
    <row r="203" customFormat="false" ht="27" hidden="false" customHeight="false" outlineLevel="0" collapsed="false">
      <c r="A203" s="190" t="s">
        <v>3622</v>
      </c>
      <c r="B203" s="190" t="s">
        <v>3597</v>
      </c>
      <c r="C203" s="189" t="s">
        <v>4227</v>
      </c>
      <c r="D203" s="189" t="s">
        <v>4225</v>
      </c>
      <c r="E203" s="214" t="s">
        <v>3725</v>
      </c>
      <c r="F203" s="190" t="s">
        <v>4228</v>
      </c>
      <c r="G203" s="225" t="s">
        <v>4229</v>
      </c>
      <c r="H203" s="19" t="n">
        <f aca="false">LEN(A203)</f>
        <v>26</v>
      </c>
    </row>
    <row r="204" customFormat="false" ht="27" hidden="false" customHeight="false" outlineLevel="0" collapsed="false">
      <c r="A204" s="190" t="s">
        <v>3127</v>
      </c>
      <c r="B204" s="190" t="s">
        <v>3597</v>
      </c>
      <c r="C204" s="189" t="s">
        <v>1308</v>
      </c>
      <c r="D204" s="189" t="s">
        <v>4230</v>
      </c>
      <c r="E204" s="214" t="n">
        <v>300301000</v>
      </c>
      <c r="F204" s="190" t="s">
        <v>4231</v>
      </c>
      <c r="G204" s="225" t="s">
        <v>4208</v>
      </c>
      <c r="H204" s="19" t="n">
        <f aca="false">LEN(A204)</f>
        <v>24</v>
      </c>
    </row>
    <row r="205" customFormat="false" ht="40.5" hidden="false" customHeight="false" outlineLevel="0" collapsed="false">
      <c r="A205" s="190" t="s">
        <v>3128</v>
      </c>
      <c r="B205" s="190" t="s">
        <v>3597</v>
      </c>
      <c r="C205" s="189" t="s">
        <v>1312</v>
      </c>
      <c r="D205" s="189" t="s">
        <v>4232</v>
      </c>
      <c r="E205" s="214" t="n">
        <v>400261000</v>
      </c>
      <c r="F205" s="190" t="s">
        <v>4233</v>
      </c>
      <c r="G205" s="225" t="s">
        <v>4208</v>
      </c>
      <c r="H205" s="19" t="n">
        <f aca="false">LEN(A205)</f>
        <v>29</v>
      </c>
    </row>
    <row r="206" customFormat="false" ht="27" hidden="false" customHeight="false" outlineLevel="0" collapsed="false">
      <c r="A206" s="190" t="s">
        <v>3117</v>
      </c>
      <c r="B206" s="190" t="s">
        <v>3717</v>
      </c>
      <c r="C206" s="189" t="s">
        <v>1334</v>
      </c>
      <c r="D206" s="189" t="s">
        <v>4234</v>
      </c>
      <c r="E206" s="214" t="n">
        <v>710101000</v>
      </c>
      <c r="F206" s="190" t="s">
        <v>4215</v>
      </c>
      <c r="G206" s="225" t="s">
        <v>4208</v>
      </c>
      <c r="H206" s="19" t="n">
        <f aca="false">LEN(A206)</f>
        <v>22</v>
      </c>
    </row>
    <row r="207" customFormat="false" ht="13.5" hidden="false" customHeight="false" outlineLevel="0" collapsed="false">
      <c r="A207" s="190" t="s">
        <v>3118</v>
      </c>
      <c r="B207" s="190" t="s">
        <v>3597</v>
      </c>
      <c r="C207" s="189" t="s">
        <v>4235</v>
      </c>
      <c r="D207" s="189" t="s">
        <v>4236</v>
      </c>
      <c r="E207" s="214" t="n">
        <v>708901000</v>
      </c>
      <c r="F207" s="190" t="s">
        <v>4215</v>
      </c>
      <c r="G207" s="225" t="s">
        <v>4208</v>
      </c>
      <c r="H207" s="19" t="n">
        <f aca="false">LEN(A207)</f>
        <v>28</v>
      </c>
    </row>
    <row r="208" customFormat="false" ht="13.5" hidden="false" customHeight="false" outlineLevel="0" collapsed="false">
      <c r="A208" s="190" t="s">
        <v>3623</v>
      </c>
      <c r="B208" s="190" t="s">
        <v>3717</v>
      </c>
      <c r="C208" s="189" t="s">
        <v>4237</v>
      </c>
      <c r="D208" s="189" t="s">
        <v>4236</v>
      </c>
      <c r="E208" s="214" t="n">
        <v>708901000</v>
      </c>
      <c r="F208" s="190" t="s">
        <v>4215</v>
      </c>
      <c r="G208" s="225" t="s">
        <v>4208</v>
      </c>
      <c r="H208" s="19" t="n">
        <f aca="false">LEN(A208)</f>
        <v>25</v>
      </c>
    </row>
    <row r="209" customFormat="false" ht="13.5" hidden="false" customHeight="false" outlineLevel="0" collapsed="false">
      <c r="A209" s="190" t="s">
        <v>3129</v>
      </c>
      <c r="B209" s="190" t="s">
        <v>3685</v>
      </c>
      <c r="C209" s="189" t="s">
        <v>1343</v>
      </c>
      <c r="D209" s="189" t="s">
        <v>4238</v>
      </c>
      <c r="E209" s="214" t="s">
        <v>4239</v>
      </c>
      <c r="F209" s="190" t="s">
        <v>4215</v>
      </c>
      <c r="G209" s="220" t="s">
        <v>4240</v>
      </c>
      <c r="H209" s="19" t="n">
        <f aca="false">LEN(A209)</f>
        <v>25</v>
      </c>
    </row>
    <row r="210" customFormat="false" ht="27" hidden="false" customHeight="false" outlineLevel="0" collapsed="false">
      <c r="A210" s="190" t="s">
        <v>3130</v>
      </c>
      <c r="B210" s="190" t="s">
        <v>3685</v>
      </c>
      <c r="C210" s="189" t="s">
        <v>1347</v>
      </c>
      <c r="D210" s="189" t="s">
        <v>4241</v>
      </c>
      <c r="E210" s="214" t="s">
        <v>3763</v>
      </c>
      <c r="F210" s="190" t="s">
        <v>4242</v>
      </c>
      <c r="G210" s="225" t="s">
        <v>4243</v>
      </c>
      <c r="H210" s="19" t="n">
        <f aca="false">LEN(A210)</f>
        <v>23</v>
      </c>
    </row>
    <row r="211" customFormat="false" ht="27" hidden="false" customHeight="false" outlineLevel="0" collapsed="false">
      <c r="A211" s="190" t="s">
        <v>3131</v>
      </c>
      <c r="B211" s="190" t="s">
        <v>3597</v>
      </c>
      <c r="C211" s="189" t="s">
        <v>4244</v>
      </c>
      <c r="D211" s="189" t="s">
        <v>4245</v>
      </c>
      <c r="E211" s="214" t="n">
        <v>503001000</v>
      </c>
      <c r="F211" s="190" t="s">
        <v>4246</v>
      </c>
      <c r="G211" s="225" t="s">
        <v>4208</v>
      </c>
      <c r="H211" s="19" t="n">
        <f aca="false">LEN(A211)</f>
        <v>23</v>
      </c>
    </row>
    <row r="212" customFormat="false" ht="13.5" hidden="false" customHeight="false" outlineLevel="0" collapsed="false">
      <c r="A212" s="190" t="s">
        <v>3628</v>
      </c>
      <c r="B212" s="190" t="s">
        <v>3597</v>
      </c>
      <c r="C212" s="189" t="s">
        <v>4247</v>
      </c>
      <c r="D212" s="189" t="s">
        <v>4245</v>
      </c>
      <c r="E212" s="214" t="n">
        <v>503001000</v>
      </c>
      <c r="F212" s="190" t="s">
        <v>4248</v>
      </c>
      <c r="G212" s="225" t="s">
        <v>4208</v>
      </c>
      <c r="H212" s="19" t="n">
        <f aca="false">LEN(A212)</f>
        <v>27</v>
      </c>
    </row>
    <row r="213" customFormat="false" ht="27" hidden="false" customHeight="false" outlineLevel="0" collapsed="false">
      <c r="A213" s="190" t="s">
        <v>3629</v>
      </c>
      <c r="B213" s="190" t="s">
        <v>3597</v>
      </c>
      <c r="C213" s="189" t="s">
        <v>4249</v>
      </c>
      <c r="D213" s="189" t="s">
        <v>4250</v>
      </c>
      <c r="E213" s="214" t="n">
        <v>503501000</v>
      </c>
      <c r="F213" s="190" t="s">
        <v>4251</v>
      </c>
      <c r="G213" s="225" t="s">
        <v>4252</v>
      </c>
      <c r="H213" s="19" t="n">
        <f aca="false">LEN(A213)</f>
        <v>23</v>
      </c>
    </row>
    <row r="214" customFormat="false" ht="27" hidden="false" customHeight="false" outlineLevel="0" collapsed="false">
      <c r="A214" s="190" t="s">
        <v>3132</v>
      </c>
      <c r="B214" s="190" t="s">
        <v>3663</v>
      </c>
      <c r="C214" s="189" t="s">
        <v>4253</v>
      </c>
      <c r="D214" s="189" t="s">
        <v>4250</v>
      </c>
      <c r="E214" s="214" t="n">
        <v>503501000</v>
      </c>
      <c r="F214" s="190" t="s">
        <v>4254</v>
      </c>
      <c r="G214" s="225" t="s">
        <v>4252</v>
      </c>
      <c r="H214" s="19" t="n">
        <f aca="false">LEN(A214)</f>
        <v>22</v>
      </c>
    </row>
    <row r="215" customFormat="false" ht="27" hidden="false" customHeight="false" outlineLevel="0" collapsed="false">
      <c r="A215" s="190" t="s">
        <v>3133</v>
      </c>
      <c r="B215" s="190" t="s">
        <v>3597</v>
      </c>
      <c r="C215" s="189" t="s">
        <v>1326</v>
      </c>
      <c r="D215" s="189" t="s">
        <v>4255</v>
      </c>
      <c r="E215" s="214" t="s">
        <v>4138</v>
      </c>
      <c r="F215" s="190" t="s">
        <v>4256</v>
      </c>
      <c r="G215" s="225" t="s">
        <v>4208</v>
      </c>
      <c r="H215" s="19" t="n">
        <f aca="false">LEN(A215)</f>
        <v>33</v>
      </c>
    </row>
    <row r="216" customFormat="false" ht="13.5" hidden="false" customHeight="false" outlineLevel="0" collapsed="false">
      <c r="A216" s="190" t="s">
        <v>3134</v>
      </c>
      <c r="B216" s="190" t="s">
        <v>3597</v>
      </c>
      <c r="C216" s="189" t="s">
        <v>1329</v>
      </c>
      <c r="D216" s="189" t="s">
        <v>4257</v>
      </c>
      <c r="E216" s="214" t="n">
        <v>600208000</v>
      </c>
      <c r="F216" s="190" t="s">
        <v>4258</v>
      </c>
      <c r="G216" s="225" t="s">
        <v>4208</v>
      </c>
      <c r="H216" s="19" t="n">
        <f aca="false">LEN(A216)</f>
        <v>19</v>
      </c>
    </row>
    <row r="217" customFormat="false" ht="27" hidden="false" customHeight="false" outlineLevel="0" collapsed="false">
      <c r="A217" s="190" t="s">
        <v>3640</v>
      </c>
      <c r="B217" s="190" t="s">
        <v>3597</v>
      </c>
      <c r="C217" s="189" t="s">
        <v>4259</v>
      </c>
      <c r="D217" s="189" t="s">
        <v>4260</v>
      </c>
      <c r="E217" s="214" t="n">
        <v>901601000</v>
      </c>
      <c r="F217" s="190" t="s">
        <v>4261</v>
      </c>
      <c r="G217" s="225" t="s">
        <v>4262</v>
      </c>
      <c r="H217" s="19" t="n">
        <f aca="false">LEN(A217)</f>
        <v>22</v>
      </c>
    </row>
    <row r="218" customFormat="false" ht="27" hidden="false" customHeight="false" outlineLevel="0" collapsed="false">
      <c r="A218" s="190" t="s">
        <v>3167</v>
      </c>
      <c r="B218" s="190" t="s">
        <v>3597</v>
      </c>
      <c r="C218" s="189" t="s">
        <v>4263</v>
      </c>
      <c r="D218" s="189" t="s">
        <v>4260</v>
      </c>
      <c r="E218" s="214" t="n">
        <v>901601000</v>
      </c>
      <c r="F218" s="190" t="s">
        <v>4264</v>
      </c>
      <c r="G218" s="225" t="s">
        <v>4208</v>
      </c>
      <c r="H218" s="19" t="n">
        <f aca="false">LEN(A218)</f>
        <v>21</v>
      </c>
    </row>
    <row r="219" customFormat="false" ht="27" hidden="false" customHeight="false" outlineLevel="0" collapsed="false">
      <c r="A219" s="190" t="s">
        <v>3639</v>
      </c>
      <c r="B219" s="190" t="s">
        <v>3717</v>
      </c>
      <c r="C219" s="189" t="s">
        <v>1508</v>
      </c>
      <c r="D219" s="189" t="s">
        <v>4265</v>
      </c>
      <c r="E219" s="214" t="n">
        <v>901510000</v>
      </c>
      <c r="F219" s="190" t="s">
        <v>4266</v>
      </c>
      <c r="G219" s="225" t="s">
        <v>4267</v>
      </c>
      <c r="H219" s="19" t="n">
        <f aca="false">LEN(A219)</f>
        <v>29</v>
      </c>
    </row>
    <row r="220" customFormat="false" ht="27" hidden="false" customHeight="false" outlineLevel="0" collapsed="false">
      <c r="A220" s="190" t="s">
        <v>3166</v>
      </c>
      <c r="B220" s="190" t="s">
        <v>3717</v>
      </c>
      <c r="C220" s="189" t="s">
        <v>1508</v>
      </c>
      <c r="D220" s="189" t="s">
        <v>4268</v>
      </c>
      <c r="E220" s="214" t="s">
        <v>4269</v>
      </c>
      <c r="F220" s="190" t="s">
        <v>4270</v>
      </c>
      <c r="G220" s="225" t="s">
        <v>4271</v>
      </c>
      <c r="H220" s="19" t="n">
        <f aca="false">LEN(A220)</f>
        <v>31</v>
      </c>
    </row>
    <row r="221" customFormat="false" ht="27" hidden="false" customHeight="false" outlineLevel="0" collapsed="false">
      <c r="A221" s="190" t="s">
        <v>3168</v>
      </c>
      <c r="B221" s="190" t="s">
        <v>3717</v>
      </c>
      <c r="C221" s="189" t="s">
        <v>4272</v>
      </c>
      <c r="D221" s="189" t="s">
        <v>4273</v>
      </c>
      <c r="E221" s="214" t="n">
        <v>900601000</v>
      </c>
      <c r="F221" s="190" t="s">
        <v>4274</v>
      </c>
      <c r="G221" s="225" t="s">
        <v>4208</v>
      </c>
      <c r="H221" s="19" t="n">
        <f aca="false">LEN(A221)</f>
        <v>19</v>
      </c>
    </row>
    <row r="222" customFormat="false" ht="27" hidden="false" customHeight="false" outlineLevel="0" collapsed="false">
      <c r="A222" s="190" t="s">
        <v>3641</v>
      </c>
      <c r="B222" s="190" t="s">
        <v>3597</v>
      </c>
      <c r="C222" s="189" t="s">
        <v>4275</v>
      </c>
      <c r="D222" s="189" t="s">
        <v>4276</v>
      </c>
      <c r="E222" s="214" t="s">
        <v>4277</v>
      </c>
      <c r="F222" s="190" t="s">
        <v>4278</v>
      </c>
      <c r="G222" s="225" t="s">
        <v>4208</v>
      </c>
      <c r="H222" s="19" t="n">
        <f aca="false">LEN(A222)</f>
        <v>30</v>
      </c>
    </row>
    <row r="223" customFormat="false" ht="27" hidden="false" customHeight="false" outlineLevel="0" collapsed="false">
      <c r="A223" s="190" t="s">
        <v>3595</v>
      </c>
      <c r="B223" s="190" t="s">
        <v>3663</v>
      </c>
      <c r="C223" s="189" t="s">
        <v>1519</v>
      </c>
      <c r="D223" s="189" t="s">
        <v>4279</v>
      </c>
      <c r="E223" s="214" t="s">
        <v>4280</v>
      </c>
      <c r="F223" s="190" t="s">
        <v>4281</v>
      </c>
      <c r="G223" s="225" t="s">
        <v>4208</v>
      </c>
      <c r="H223" s="19" t="n">
        <f aca="false">LEN(A223)</f>
        <v>30</v>
      </c>
    </row>
    <row r="224" customFormat="false" ht="27" hidden="false" customHeight="false" outlineLevel="0" collapsed="false">
      <c r="A224" s="190" t="s">
        <v>3169</v>
      </c>
      <c r="B224" s="190" t="s">
        <v>3717</v>
      </c>
      <c r="C224" s="189" t="s">
        <v>4282</v>
      </c>
      <c r="D224" s="189" t="s">
        <v>4276</v>
      </c>
      <c r="E224" s="214" t="s">
        <v>4277</v>
      </c>
      <c r="F224" s="190" t="s">
        <v>4283</v>
      </c>
      <c r="G224" s="225" t="s">
        <v>4208</v>
      </c>
      <c r="H224" s="19" t="n">
        <f aca="false">LEN(A224)</f>
        <v>19</v>
      </c>
    </row>
    <row r="225" customFormat="false" ht="40.5" hidden="false" customHeight="false" outlineLevel="0" collapsed="false">
      <c r="A225" s="190" t="s">
        <v>3135</v>
      </c>
      <c r="B225" s="190" t="s">
        <v>3597</v>
      </c>
      <c r="C225" s="189" t="s">
        <v>1351</v>
      </c>
      <c r="D225" s="189" t="s">
        <v>4284</v>
      </c>
      <c r="E225" s="214" t="n">
        <v>1000501000</v>
      </c>
      <c r="F225" s="190" t="s">
        <v>4285</v>
      </c>
      <c r="G225" s="225" t="s">
        <v>4208</v>
      </c>
      <c r="H225" s="19" t="n">
        <f aca="false">LEN(A225)</f>
        <v>25</v>
      </c>
    </row>
    <row r="226" customFormat="false" ht="13.5" hidden="false" customHeight="false" outlineLevel="0" collapsed="false">
      <c r="A226" s="190" t="s">
        <v>3136</v>
      </c>
      <c r="B226" s="190" t="s">
        <v>3597</v>
      </c>
      <c r="C226" s="189" t="s">
        <v>1355</v>
      </c>
      <c r="D226" s="189" t="s">
        <v>4286</v>
      </c>
      <c r="E226" s="214" t="n">
        <v>1102008000</v>
      </c>
      <c r="F226" s="190" t="s">
        <v>4215</v>
      </c>
      <c r="G226" s="225" t="s">
        <v>4208</v>
      </c>
      <c r="H226" s="19" t="n">
        <f aca="false">LEN(A226)</f>
        <v>24</v>
      </c>
    </row>
    <row r="227" customFormat="false" ht="27" hidden="false" customHeight="false" outlineLevel="0" collapsed="false">
      <c r="A227" s="190" t="s">
        <v>3630</v>
      </c>
      <c r="B227" s="190" t="s">
        <v>3597</v>
      </c>
      <c r="C227" s="189" t="s">
        <v>4287</v>
      </c>
      <c r="D227" s="189" t="s">
        <v>4288</v>
      </c>
      <c r="E227" s="214" t="s">
        <v>3822</v>
      </c>
      <c r="F227" s="190" t="n">
        <v>4616185136</v>
      </c>
      <c r="G227" s="225" t="s">
        <v>4208</v>
      </c>
      <c r="H227" s="19" t="n">
        <f aca="false">LEN(A227)</f>
        <v>25</v>
      </c>
    </row>
    <row r="228" customFormat="false" ht="27" hidden="false" customHeight="false" outlineLevel="0" collapsed="false">
      <c r="A228" s="190" t="s">
        <v>3137</v>
      </c>
      <c r="B228" s="190" t="s">
        <v>3597</v>
      </c>
      <c r="C228" s="189" t="s">
        <v>4289</v>
      </c>
      <c r="D228" s="189" t="s">
        <v>4288</v>
      </c>
      <c r="E228" s="214" t="s">
        <v>3822</v>
      </c>
      <c r="F228" s="190" t="n">
        <v>4616185136</v>
      </c>
      <c r="G228" s="225" t="s">
        <v>4208</v>
      </c>
      <c r="H228" s="19" t="n">
        <f aca="false">LEN(A228)</f>
        <v>32</v>
      </c>
    </row>
    <row r="229" customFormat="false" ht="27" hidden="false" customHeight="false" outlineLevel="0" collapsed="false">
      <c r="A229" s="190" t="s">
        <v>3138</v>
      </c>
      <c r="B229" s="190" t="s">
        <v>3717</v>
      </c>
      <c r="C229" s="189" t="s">
        <v>1364</v>
      </c>
      <c r="D229" s="189" t="s">
        <v>4290</v>
      </c>
      <c r="E229" s="214" t="n">
        <v>1200101000</v>
      </c>
      <c r="F229" s="190" t="s">
        <v>4291</v>
      </c>
      <c r="G229" s="225" t="s">
        <v>4208</v>
      </c>
      <c r="H229" s="19" t="n">
        <f aca="false">LEN(A229)</f>
        <v>21</v>
      </c>
    </row>
    <row r="230" customFormat="false" ht="27" hidden="false" customHeight="false" outlineLevel="0" collapsed="false">
      <c r="A230" s="190" t="s">
        <v>3637</v>
      </c>
      <c r="B230" s="190" t="s">
        <v>3597</v>
      </c>
      <c r="C230" s="189" t="s">
        <v>4292</v>
      </c>
      <c r="D230" s="189" t="s">
        <v>4293</v>
      </c>
      <c r="E230" s="214" t="s">
        <v>3867</v>
      </c>
      <c r="F230" s="190" t="s">
        <v>4294</v>
      </c>
      <c r="G230" s="220" t="s">
        <v>4295</v>
      </c>
      <c r="H230" s="19" t="n">
        <f aca="false">LEN(A230)</f>
        <v>26</v>
      </c>
    </row>
    <row r="231" customFormat="false" ht="27" hidden="false" customHeight="false" outlineLevel="0" collapsed="false">
      <c r="A231" s="190" t="s">
        <v>3139</v>
      </c>
      <c r="B231" s="190" t="s">
        <v>3685</v>
      </c>
      <c r="C231" s="189" t="s">
        <v>1368</v>
      </c>
      <c r="D231" s="189" t="s">
        <v>4296</v>
      </c>
      <c r="E231" s="214" t="n">
        <v>1304801000</v>
      </c>
      <c r="F231" s="190" t="s">
        <v>4297</v>
      </c>
      <c r="G231" s="225" t="s">
        <v>4298</v>
      </c>
      <c r="H231" s="19" t="n">
        <f aca="false">LEN(A231)</f>
        <v>19</v>
      </c>
    </row>
    <row r="232" customFormat="false" ht="27" hidden="false" customHeight="false" outlineLevel="0" collapsed="false">
      <c r="A232" s="190" t="s">
        <v>3142</v>
      </c>
      <c r="B232" s="190" t="s">
        <v>3685</v>
      </c>
      <c r="C232" s="189" t="s">
        <v>4299</v>
      </c>
      <c r="D232" s="189" t="s">
        <v>4300</v>
      </c>
      <c r="E232" s="214" t="s">
        <v>4301</v>
      </c>
      <c r="F232" s="190" t="n">
        <v>38362109</v>
      </c>
      <c r="G232" s="225" t="s">
        <v>4302</v>
      </c>
      <c r="H232" s="19" t="n">
        <f aca="false">LEN(A232)</f>
        <v>24</v>
      </c>
    </row>
    <row r="233" customFormat="false" ht="27" hidden="false" customHeight="false" outlineLevel="0" collapsed="false">
      <c r="A233" s="190" t="s">
        <v>3632</v>
      </c>
      <c r="B233" s="190" t="s">
        <v>3685</v>
      </c>
      <c r="C233" s="189" t="s">
        <v>4303</v>
      </c>
      <c r="D233" s="189" t="s">
        <v>4300</v>
      </c>
      <c r="E233" s="214" t="s">
        <v>4301</v>
      </c>
      <c r="F233" s="190" t="n">
        <v>38362115</v>
      </c>
      <c r="G233" s="220" t="s">
        <v>4304</v>
      </c>
      <c r="H233" s="19" t="n">
        <f aca="false">LEN(A233)</f>
        <v>17</v>
      </c>
    </row>
    <row r="234" customFormat="false" ht="13.5" hidden="false" customHeight="false" outlineLevel="0" collapsed="false">
      <c r="A234" s="190" t="s">
        <v>3140</v>
      </c>
      <c r="B234" s="190" t="s">
        <v>3685</v>
      </c>
      <c r="C234" s="189" t="s">
        <v>1376</v>
      </c>
      <c r="D234" s="189" t="s">
        <v>4305</v>
      </c>
      <c r="E234" s="214" t="n">
        <v>1403918000</v>
      </c>
      <c r="F234" s="190" t="s">
        <v>4306</v>
      </c>
      <c r="G234" s="225" t="s">
        <v>4307</v>
      </c>
      <c r="H234" s="19" t="n">
        <f aca="false">LEN(A234)</f>
        <v>24</v>
      </c>
    </row>
    <row r="235" customFormat="false" ht="27" hidden="false" customHeight="false" outlineLevel="0" collapsed="false">
      <c r="A235" s="190" t="s">
        <v>3141</v>
      </c>
      <c r="B235" s="190" t="s">
        <v>3597</v>
      </c>
      <c r="C235" s="189" t="s">
        <v>4308</v>
      </c>
      <c r="D235" s="189" t="s">
        <v>4309</v>
      </c>
      <c r="E235" s="214" t="s">
        <v>4310</v>
      </c>
      <c r="F235" s="190" t="s">
        <v>4311</v>
      </c>
      <c r="G235" s="225" t="s">
        <v>4208</v>
      </c>
      <c r="H235" s="19" t="n">
        <f aca="false">LEN(A235)</f>
        <v>22</v>
      </c>
    </row>
    <row r="236" customFormat="false" ht="27" hidden="false" customHeight="false" outlineLevel="0" collapsed="false">
      <c r="A236" s="190" t="s">
        <v>3631</v>
      </c>
      <c r="B236" s="190" t="s">
        <v>3597</v>
      </c>
      <c r="C236" s="189" t="s">
        <v>4312</v>
      </c>
      <c r="D236" s="189" t="s">
        <v>4309</v>
      </c>
      <c r="E236" s="214" t="s">
        <v>4310</v>
      </c>
      <c r="F236" s="190" t="s">
        <v>4313</v>
      </c>
      <c r="G236" s="225" t="s">
        <v>4208</v>
      </c>
      <c r="H236" s="19" t="n">
        <f aca="false">LEN(A236)</f>
        <v>28</v>
      </c>
    </row>
    <row r="237" customFormat="false" ht="27" hidden="false" customHeight="false" outlineLevel="0" collapsed="false">
      <c r="A237" s="190" t="s">
        <v>3143</v>
      </c>
      <c r="B237" s="190" t="s">
        <v>3597</v>
      </c>
      <c r="C237" s="189" t="s">
        <v>1385</v>
      </c>
      <c r="D237" s="189" t="s">
        <v>4314</v>
      </c>
      <c r="E237" s="214" t="n">
        <v>1505403000</v>
      </c>
      <c r="F237" s="190" t="s">
        <v>4215</v>
      </c>
      <c r="G237" s="225" t="s">
        <v>4208</v>
      </c>
      <c r="H237" s="19" t="n">
        <f aca="false">LEN(A237)</f>
        <v>18</v>
      </c>
    </row>
    <row r="238" customFormat="false" ht="27" hidden="false" customHeight="false" outlineLevel="0" collapsed="false">
      <c r="A238" s="190" t="s">
        <v>3144</v>
      </c>
      <c r="B238" s="190" t="s">
        <v>3717</v>
      </c>
      <c r="C238" s="189" t="s">
        <v>4315</v>
      </c>
      <c r="D238" s="189" t="s">
        <v>4316</v>
      </c>
      <c r="E238" s="214" t="n">
        <v>15104011000</v>
      </c>
      <c r="F238" s="190" t="s">
        <v>4317</v>
      </c>
      <c r="G238" s="225" t="s">
        <v>4208</v>
      </c>
      <c r="H238" s="19" t="n">
        <f aca="false">LEN(A238)</f>
        <v>34</v>
      </c>
    </row>
    <row r="239" customFormat="false" ht="27" hidden="false" customHeight="false" outlineLevel="0" collapsed="false">
      <c r="A239" s="190" t="s">
        <v>3633</v>
      </c>
      <c r="B239" s="190" t="s">
        <v>3663</v>
      </c>
      <c r="C239" s="189" t="s">
        <v>4318</v>
      </c>
      <c r="D239" s="189" t="s">
        <v>4316</v>
      </c>
      <c r="E239" s="214" t="n">
        <v>15104011000</v>
      </c>
      <c r="F239" s="190" t="s">
        <v>4319</v>
      </c>
      <c r="G239" s="225" t="s">
        <v>4208</v>
      </c>
      <c r="H239" s="19" t="n">
        <f aca="false">LEN(A239)</f>
        <v>20</v>
      </c>
    </row>
    <row r="240" customFormat="false" ht="13.5" hidden="false" customHeight="false" outlineLevel="0" collapsed="false">
      <c r="A240" s="190" t="s">
        <v>3145</v>
      </c>
      <c r="B240" s="190" t="s">
        <v>3685</v>
      </c>
      <c r="C240" s="189" t="s">
        <v>1395</v>
      </c>
      <c r="D240" s="189" t="s">
        <v>4320</v>
      </c>
      <c r="E240" s="214" t="n">
        <v>1605301000</v>
      </c>
      <c r="F240" s="190" t="s">
        <v>4215</v>
      </c>
      <c r="G240" s="225" t="s">
        <v>4321</v>
      </c>
      <c r="H240" s="19" t="n">
        <f aca="false">LEN(A240)</f>
        <v>24</v>
      </c>
    </row>
    <row r="241" customFormat="false" ht="27" hidden="false" customHeight="false" outlineLevel="0" collapsed="false">
      <c r="A241" s="190" t="s">
        <v>3146</v>
      </c>
      <c r="B241" s="190" t="s">
        <v>3597</v>
      </c>
      <c r="C241" s="189" t="s">
        <v>1399</v>
      </c>
      <c r="D241" s="189" t="s">
        <v>4322</v>
      </c>
      <c r="E241" s="214" t="n">
        <v>1700705000</v>
      </c>
      <c r="F241" s="190" t="s">
        <v>4323</v>
      </c>
      <c r="G241" s="225" t="s">
        <v>3736</v>
      </c>
      <c r="H241" s="19" t="n">
        <f aca="false">LEN(A241)</f>
        <v>28</v>
      </c>
    </row>
    <row r="242" customFormat="false" ht="13.5" hidden="false" customHeight="false" outlineLevel="0" collapsed="false">
      <c r="A242" s="190" t="s">
        <v>3634</v>
      </c>
      <c r="B242" s="190" t="s">
        <v>3597</v>
      </c>
      <c r="C242" s="189" t="s">
        <v>1403</v>
      </c>
      <c r="D242" s="189" t="s">
        <v>4324</v>
      </c>
      <c r="E242" s="214" t="n">
        <v>1801705000</v>
      </c>
      <c r="F242" s="190" t="s">
        <v>4325</v>
      </c>
      <c r="G242" s="225" t="s">
        <v>4208</v>
      </c>
      <c r="H242" s="19" t="n">
        <f aca="false">LEN(A242)</f>
        <v>29</v>
      </c>
    </row>
    <row r="243" customFormat="false" ht="13.5" hidden="false" customHeight="false" outlineLevel="0" collapsed="false">
      <c r="A243" s="190" t="s">
        <v>3676</v>
      </c>
      <c r="B243" s="190" t="s">
        <v>3597</v>
      </c>
      <c r="C243" s="189" t="s">
        <v>1403</v>
      </c>
      <c r="D243" s="189" t="s">
        <v>4324</v>
      </c>
      <c r="E243" s="214" t="n">
        <v>1801705000</v>
      </c>
      <c r="F243" s="190" t="s">
        <v>4325</v>
      </c>
      <c r="G243" s="225" t="s">
        <v>4208</v>
      </c>
      <c r="H243" s="19" t="n">
        <f aca="false">LEN(A243)</f>
        <v>18</v>
      </c>
    </row>
    <row r="244" customFormat="false" ht="13.5" hidden="false" customHeight="false" outlineLevel="0" collapsed="false">
      <c r="A244" s="190" t="s">
        <v>3147</v>
      </c>
      <c r="B244" s="190" t="s">
        <v>3663</v>
      </c>
      <c r="C244" s="189" t="s">
        <v>1403</v>
      </c>
      <c r="D244" s="189" t="s">
        <v>4324</v>
      </c>
      <c r="E244" s="214" t="n">
        <v>1801705000</v>
      </c>
      <c r="F244" s="190" t="s">
        <v>4326</v>
      </c>
      <c r="G244" s="225" t="s">
        <v>4208</v>
      </c>
      <c r="H244" s="19" t="n">
        <f aca="false">LEN(A244)</f>
        <v>33</v>
      </c>
    </row>
    <row r="245" customFormat="false" ht="27" hidden="false" customHeight="false" outlineLevel="0" collapsed="false">
      <c r="A245" s="190" t="s">
        <v>3150</v>
      </c>
      <c r="B245" s="190" t="s">
        <v>3597</v>
      </c>
      <c r="C245" s="189" t="s">
        <v>1407</v>
      </c>
      <c r="D245" s="189" t="s">
        <v>4327</v>
      </c>
      <c r="E245" s="214" t="n">
        <v>1903904000</v>
      </c>
      <c r="F245" s="190" t="n">
        <v>80471106</v>
      </c>
      <c r="G245" s="225" t="s">
        <v>4208</v>
      </c>
      <c r="H245" s="19" t="n">
        <f aca="false">LEN(A245)</f>
        <v>30</v>
      </c>
    </row>
    <row r="246" customFormat="false" ht="27" hidden="false" customHeight="false" outlineLevel="0" collapsed="false">
      <c r="A246" s="190" t="s">
        <v>3148</v>
      </c>
      <c r="B246" s="190" t="s">
        <v>3597</v>
      </c>
      <c r="C246" s="189" t="s">
        <v>1411</v>
      </c>
      <c r="D246" s="189" t="s">
        <v>4328</v>
      </c>
      <c r="E246" s="214" t="s">
        <v>3833</v>
      </c>
      <c r="F246" s="190" t="s">
        <v>4329</v>
      </c>
      <c r="G246" s="228" t="s">
        <v>4330</v>
      </c>
      <c r="H246" s="19" t="n">
        <f aca="false">LEN(A246)</f>
        <v>28</v>
      </c>
    </row>
    <row r="247" customFormat="false" ht="27" hidden="false" customHeight="false" outlineLevel="0" collapsed="false">
      <c r="A247" s="190" t="s">
        <v>3149</v>
      </c>
      <c r="B247" s="190" t="s">
        <v>3597</v>
      </c>
      <c r="C247" s="189" t="s">
        <v>1415</v>
      </c>
      <c r="D247" s="189" t="s">
        <v>4331</v>
      </c>
      <c r="E247" s="214" t="n">
        <v>1901902000</v>
      </c>
      <c r="F247" s="190" t="s">
        <v>4332</v>
      </c>
      <c r="G247" s="225" t="s">
        <v>4208</v>
      </c>
      <c r="H247" s="19" t="n">
        <f aca="false">LEN(A247)</f>
        <v>24</v>
      </c>
    </row>
    <row r="248" customFormat="false" ht="13.5" hidden="false" customHeight="false" outlineLevel="0" collapsed="false">
      <c r="A248" s="190" t="s">
        <v>3151</v>
      </c>
      <c r="B248" s="190" t="s">
        <v>3597</v>
      </c>
      <c r="C248" s="189" t="s">
        <v>4333</v>
      </c>
      <c r="D248" s="189" t="s">
        <v>4334</v>
      </c>
      <c r="E248" s="214" t="n">
        <v>2006701000</v>
      </c>
      <c r="F248" s="190" t="s">
        <v>4335</v>
      </c>
      <c r="G248" s="225" t="s">
        <v>4208</v>
      </c>
      <c r="H248" s="19" t="n">
        <f aca="false">LEN(A248)</f>
        <v>24</v>
      </c>
    </row>
    <row r="249" customFormat="false" ht="13.5" hidden="false" customHeight="false" outlineLevel="0" collapsed="false">
      <c r="A249" s="190" t="s">
        <v>3635</v>
      </c>
      <c r="B249" s="190" t="s">
        <v>3597</v>
      </c>
      <c r="C249" s="189" t="s">
        <v>4336</v>
      </c>
      <c r="D249" s="189" t="s">
        <v>4334</v>
      </c>
      <c r="E249" s="214" t="n">
        <v>2006701000</v>
      </c>
      <c r="F249" s="190" t="s">
        <v>4337</v>
      </c>
      <c r="G249" s="225" t="s">
        <v>4208</v>
      </c>
      <c r="H249" s="19" t="n">
        <f aca="false">LEN(A249)</f>
        <v>26</v>
      </c>
    </row>
    <row r="250" customFormat="false" ht="27" hidden="false" customHeight="false" outlineLevel="0" collapsed="false">
      <c r="A250" s="190" t="s">
        <v>3152</v>
      </c>
      <c r="B250" s="190" t="s">
        <v>3597</v>
      </c>
      <c r="C250" s="189" t="s">
        <v>1424</v>
      </c>
      <c r="D250" s="189" t="s">
        <v>4338</v>
      </c>
      <c r="E250" s="214" t="n">
        <v>2111901103</v>
      </c>
      <c r="F250" s="190" t="s">
        <v>4339</v>
      </c>
      <c r="G250" s="225" t="s">
        <v>4208</v>
      </c>
      <c r="H250" s="19" t="n">
        <f aca="false">LEN(A250)</f>
        <v>29</v>
      </c>
    </row>
    <row r="251" customFormat="false" ht="27" hidden="false" customHeight="false" outlineLevel="0" collapsed="false">
      <c r="A251" s="190" t="s">
        <v>3153</v>
      </c>
      <c r="B251" s="190" t="s">
        <v>3717</v>
      </c>
      <c r="C251" s="189" t="s">
        <v>1428</v>
      </c>
      <c r="D251" s="189" t="s">
        <v>4340</v>
      </c>
      <c r="E251" s="214" t="n">
        <v>2111401000</v>
      </c>
      <c r="F251" s="190" t="s">
        <v>4341</v>
      </c>
      <c r="G251" s="225" t="s">
        <v>4208</v>
      </c>
      <c r="H251" s="19" t="n">
        <f aca="false">LEN(A251)</f>
        <v>27</v>
      </c>
    </row>
    <row r="252" customFormat="false" ht="27" hidden="false" customHeight="false" outlineLevel="0" collapsed="false">
      <c r="A252" s="190" t="s">
        <v>3154</v>
      </c>
      <c r="B252" s="190" t="s">
        <v>3597</v>
      </c>
      <c r="C252" s="189" t="s">
        <v>1432</v>
      </c>
      <c r="D252" s="189" t="s">
        <v>4342</v>
      </c>
      <c r="E252" s="214" t="s">
        <v>3849</v>
      </c>
      <c r="F252" s="190" t="s">
        <v>4343</v>
      </c>
      <c r="G252" s="225" t="s">
        <v>4208</v>
      </c>
      <c r="H252" s="19" t="n">
        <f aca="false">LEN(A252)</f>
        <v>23</v>
      </c>
    </row>
    <row r="253" customFormat="false" ht="40.5" hidden="false" customHeight="false" outlineLevel="0" collapsed="false">
      <c r="A253" s="190" t="s">
        <v>3155</v>
      </c>
      <c r="B253" s="190" t="s">
        <v>3597</v>
      </c>
      <c r="C253" s="189" t="s">
        <v>1436</v>
      </c>
      <c r="D253" s="189" t="s">
        <v>4344</v>
      </c>
      <c r="E253" s="214" t="n">
        <v>2300508103</v>
      </c>
      <c r="F253" s="190" t="s">
        <v>4345</v>
      </c>
      <c r="G253" s="225" t="s">
        <v>4208</v>
      </c>
      <c r="H253" s="19" t="n">
        <f aca="false">LEN(A253)</f>
        <v>35</v>
      </c>
    </row>
    <row r="254" customFormat="false" ht="27" hidden="false" customHeight="false" outlineLevel="0" collapsed="false">
      <c r="A254" s="190" t="s">
        <v>3156</v>
      </c>
      <c r="B254" s="190" t="s">
        <v>3685</v>
      </c>
      <c r="C254" s="189" t="s">
        <v>1440</v>
      </c>
      <c r="D254" s="189" t="s">
        <v>4346</v>
      </c>
      <c r="E254" s="214" t="n">
        <v>2402801000</v>
      </c>
      <c r="F254" s="190" t="s">
        <v>4347</v>
      </c>
      <c r="G254" s="225" t="s">
        <v>4348</v>
      </c>
      <c r="H254" s="19" t="n">
        <f aca="false">LEN(A254)</f>
        <v>23</v>
      </c>
    </row>
    <row r="255" customFormat="false" ht="27" hidden="false" customHeight="false" outlineLevel="0" collapsed="false">
      <c r="A255" s="190" t="s">
        <v>3636</v>
      </c>
      <c r="B255" s="190" t="s">
        <v>3597</v>
      </c>
      <c r="C255" s="189" t="s">
        <v>4349</v>
      </c>
      <c r="D255" s="189" t="s">
        <v>4350</v>
      </c>
      <c r="E255" s="214" t="n">
        <v>2501250000</v>
      </c>
      <c r="F255" s="190" t="s">
        <v>4351</v>
      </c>
      <c r="G255" s="225" t="s">
        <v>4208</v>
      </c>
      <c r="H255" s="19" t="n">
        <f aca="false">LEN(A255)</f>
        <v>30</v>
      </c>
    </row>
    <row r="256" customFormat="false" ht="27" hidden="false" customHeight="false" outlineLevel="0" collapsed="false">
      <c r="A256" s="190" t="s">
        <v>3157</v>
      </c>
      <c r="B256" s="190" t="s">
        <v>3663</v>
      </c>
      <c r="C256" s="189" t="s">
        <v>4352</v>
      </c>
      <c r="D256" s="189" t="s">
        <v>4353</v>
      </c>
      <c r="E256" s="214" t="n">
        <v>2501250000</v>
      </c>
      <c r="F256" s="190" t="s">
        <v>4351</v>
      </c>
      <c r="G256" s="225" t="s">
        <v>4208</v>
      </c>
      <c r="H256" s="19" t="n">
        <f aca="false">LEN(A256)</f>
        <v>41</v>
      </c>
    </row>
    <row r="257" customFormat="false" ht="13.5" hidden="false" customHeight="false" outlineLevel="0" collapsed="false">
      <c r="A257" s="190" t="s">
        <v>3158</v>
      </c>
      <c r="B257" s="190" t="s">
        <v>3597</v>
      </c>
      <c r="C257" s="189" t="s">
        <v>1449</v>
      </c>
      <c r="D257" s="189" t="s">
        <v>4354</v>
      </c>
      <c r="E257" s="214" t="n">
        <v>2501201000</v>
      </c>
      <c r="F257" s="190" t="s">
        <v>4355</v>
      </c>
      <c r="G257" s="225" t="s">
        <v>3736</v>
      </c>
      <c r="H257" s="19" t="n">
        <f aca="false">LEN(A257)</f>
        <v>25</v>
      </c>
    </row>
    <row r="258" customFormat="false" ht="27" hidden="false" customHeight="false" outlineLevel="0" collapsed="false">
      <c r="A258" s="190" t="s">
        <v>3159</v>
      </c>
      <c r="B258" s="190" t="s">
        <v>3597</v>
      </c>
      <c r="C258" s="189" t="s">
        <v>1453</v>
      </c>
      <c r="D258" s="189" t="s">
        <v>4293</v>
      </c>
      <c r="E258" s="214" t="s">
        <v>3867</v>
      </c>
      <c r="F258" s="190" t="n">
        <v>6622597013</v>
      </c>
      <c r="G258" s="225" t="s">
        <v>3736</v>
      </c>
      <c r="H258" s="19" t="n">
        <f aca="false">LEN(A258)</f>
        <v>20</v>
      </c>
    </row>
    <row r="259" customFormat="false" ht="27" hidden="false" customHeight="false" outlineLevel="0" collapsed="false">
      <c r="A259" s="190" t="s">
        <v>3160</v>
      </c>
      <c r="B259" s="190" t="s">
        <v>3597</v>
      </c>
      <c r="C259" s="189" t="s">
        <v>1457</v>
      </c>
      <c r="D259" s="189" t="s">
        <v>4356</v>
      </c>
      <c r="E259" s="214" t="n">
        <v>2601801000</v>
      </c>
      <c r="F259" s="190" t="s">
        <v>4215</v>
      </c>
      <c r="G259" s="225" t="s">
        <v>4208</v>
      </c>
      <c r="H259" s="19" t="n">
        <f aca="false">LEN(A259)</f>
        <v>29</v>
      </c>
    </row>
    <row r="260" customFormat="false" ht="27" hidden="false" customHeight="false" outlineLevel="0" collapsed="false">
      <c r="A260" s="190" t="s">
        <v>3161</v>
      </c>
      <c r="B260" s="190" t="s">
        <v>3685</v>
      </c>
      <c r="C260" s="189" t="s">
        <v>4357</v>
      </c>
      <c r="D260" s="189" t="s">
        <v>4358</v>
      </c>
      <c r="E260" s="214" t="n">
        <v>2604314000</v>
      </c>
      <c r="F260" s="190" t="s">
        <v>4215</v>
      </c>
      <c r="G260" s="225" t="s">
        <v>4359</v>
      </c>
      <c r="H260" s="19" t="n">
        <f aca="false">LEN(A260)</f>
        <v>31</v>
      </c>
    </row>
    <row r="261" customFormat="false" ht="27" hidden="false" customHeight="false" outlineLevel="0" collapsed="false">
      <c r="A261" s="190" t="s">
        <v>3638</v>
      </c>
      <c r="B261" s="190" t="s">
        <v>3597</v>
      </c>
      <c r="C261" s="189" t="s">
        <v>4360</v>
      </c>
      <c r="D261" s="189" t="s">
        <v>4358</v>
      </c>
      <c r="E261" s="214" t="n">
        <v>2604314000</v>
      </c>
      <c r="F261" s="190" t="s">
        <v>4215</v>
      </c>
      <c r="G261" s="220" t="s">
        <v>4361</v>
      </c>
      <c r="H261" s="19" t="n">
        <f aca="false">LEN(A261)</f>
        <v>31</v>
      </c>
    </row>
    <row r="262" customFormat="false" ht="27" hidden="false" customHeight="false" outlineLevel="0" collapsed="false">
      <c r="A262" s="190" t="s">
        <v>3162</v>
      </c>
      <c r="B262" s="190" t="s">
        <v>3597</v>
      </c>
      <c r="C262" s="189" t="s">
        <v>1464</v>
      </c>
      <c r="D262" s="189" t="s">
        <v>4362</v>
      </c>
      <c r="E262" s="214" t="n">
        <v>2701801101</v>
      </c>
      <c r="F262" s="190" t="n">
        <v>9333108263</v>
      </c>
      <c r="G262" s="225" t="s">
        <v>4208</v>
      </c>
      <c r="H262" s="19" t="n">
        <f aca="false">LEN(A262)</f>
        <v>26</v>
      </c>
    </row>
    <row r="263" customFormat="false" ht="27" hidden="false" customHeight="false" outlineLevel="0" collapsed="false">
      <c r="A263" s="190" t="s">
        <v>3624</v>
      </c>
      <c r="B263" s="190" t="s">
        <v>3663</v>
      </c>
      <c r="C263" s="189" t="s">
        <v>4363</v>
      </c>
      <c r="D263" s="189" t="s">
        <v>4364</v>
      </c>
      <c r="E263" s="214" t="n">
        <v>2804101104</v>
      </c>
      <c r="F263" s="190" t="s">
        <v>4365</v>
      </c>
      <c r="G263" s="225" t="s">
        <v>4208</v>
      </c>
      <c r="H263" s="19" t="n">
        <f aca="false">LEN(A263)</f>
        <v>24</v>
      </c>
    </row>
    <row r="264" customFormat="false" ht="27" hidden="false" customHeight="false" outlineLevel="0" collapsed="false">
      <c r="A264" s="190" t="s">
        <v>3675</v>
      </c>
      <c r="B264" s="190" t="s">
        <v>3597</v>
      </c>
      <c r="C264" s="189" t="s">
        <v>4366</v>
      </c>
      <c r="D264" s="189" t="s">
        <v>4367</v>
      </c>
      <c r="E264" s="214" t="n">
        <v>2804101104</v>
      </c>
      <c r="F264" s="190" t="s">
        <v>4368</v>
      </c>
      <c r="G264" s="225" t="s">
        <v>4208</v>
      </c>
      <c r="H264" s="19" t="n">
        <f aca="false">LEN(A264)</f>
        <v>22</v>
      </c>
    </row>
    <row r="265" customFormat="false" ht="27" hidden="false" customHeight="false" outlineLevel="0" collapsed="false">
      <c r="A265" s="190" t="s">
        <v>3119</v>
      </c>
      <c r="B265" s="190" t="s">
        <v>3597</v>
      </c>
      <c r="C265" s="189" t="s">
        <v>1467</v>
      </c>
      <c r="D265" s="189" t="s">
        <v>4364</v>
      </c>
      <c r="E265" s="214" t="n">
        <v>2804101104</v>
      </c>
      <c r="F265" s="190" t="s">
        <v>4369</v>
      </c>
      <c r="G265" s="225" t="s">
        <v>4208</v>
      </c>
      <c r="H265" s="19" t="n">
        <f aca="false">LEN(A265)</f>
        <v>31</v>
      </c>
    </row>
    <row r="266" customFormat="false" ht="27" hidden="false" customHeight="false" outlineLevel="0" collapsed="false">
      <c r="A266" s="190" t="s">
        <v>3120</v>
      </c>
      <c r="B266" s="190" t="s">
        <v>3597</v>
      </c>
      <c r="C266" s="189" t="s">
        <v>1471</v>
      </c>
      <c r="D266" s="189" t="s">
        <v>4370</v>
      </c>
      <c r="E266" s="214" t="n">
        <v>2802701000</v>
      </c>
      <c r="F266" s="190" t="s">
        <v>4371</v>
      </c>
      <c r="G266" s="225" t="s">
        <v>4208</v>
      </c>
      <c r="H266" s="19" t="n">
        <f aca="false">LEN(A266)</f>
        <v>27</v>
      </c>
    </row>
    <row r="267" customFormat="false" ht="27" hidden="false" customHeight="false" outlineLevel="0" collapsed="false">
      <c r="A267" s="190" t="s">
        <v>3625</v>
      </c>
      <c r="B267" s="190" t="s">
        <v>3597</v>
      </c>
      <c r="C267" s="189" t="s">
        <v>4372</v>
      </c>
      <c r="D267" s="189" t="s">
        <v>4370</v>
      </c>
      <c r="E267" s="214" t="n">
        <v>2802701000</v>
      </c>
      <c r="F267" s="190" t="s">
        <v>4373</v>
      </c>
      <c r="G267" s="225" t="s">
        <v>4208</v>
      </c>
      <c r="H267" s="19" t="n">
        <f aca="false">LEN(A267)</f>
        <v>23</v>
      </c>
    </row>
    <row r="268" customFormat="false" ht="27" hidden="false" customHeight="false" outlineLevel="0" collapsed="false">
      <c r="A268" s="190" t="s">
        <v>3121</v>
      </c>
      <c r="B268" s="190" t="s">
        <v>3597</v>
      </c>
      <c r="C268" s="189" t="s">
        <v>1475</v>
      </c>
      <c r="D268" s="189" t="s">
        <v>4374</v>
      </c>
      <c r="E268" s="214" t="s">
        <v>3891</v>
      </c>
      <c r="F268" s="190" t="s">
        <v>4375</v>
      </c>
      <c r="G268" s="225" t="s">
        <v>4208</v>
      </c>
      <c r="H268" s="19" t="n">
        <f aca="false">LEN(A268)</f>
        <v>19</v>
      </c>
    </row>
    <row r="269" customFormat="false" ht="27" hidden="false" customHeight="false" outlineLevel="0" collapsed="false">
      <c r="A269" s="190" t="s">
        <v>3122</v>
      </c>
      <c r="B269" s="190" t="s">
        <v>3597</v>
      </c>
      <c r="C269" s="189" t="s">
        <v>4376</v>
      </c>
      <c r="D269" s="189" t="s">
        <v>4377</v>
      </c>
      <c r="E269" s="214" t="n">
        <v>2803810000</v>
      </c>
      <c r="F269" s="190" t="s">
        <v>4378</v>
      </c>
      <c r="G269" s="225" t="s">
        <v>4208</v>
      </c>
      <c r="H269" s="19" t="n">
        <f aca="false">LEN(A269)</f>
        <v>29</v>
      </c>
    </row>
    <row r="270" customFormat="false" ht="27" hidden="false" customHeight="false" outlineLevel="0" collapsed="false">
      <c r="A270" s="190" t="s">
        <v>3626</v>
      </c>
      <c r="B270" s="190" t="s">
        <v>3597</v>
      </c>
      <c r="C270" s="189" t="s">
        <v>4379</v>
      </c>
      <c r="D270" s="189" t="s">
        <v>4377</v>
      </c>
      <c r="E270" s="214" t="n">
        <v>2803810000</v>
      </c>
      <c r="F270" s="190" t="s">
        <v>4380</v>
      </c>
      <c r="G270" s="225" t="s">
        <v>4208</v>
      </c>
      <c r="H270" s="19" t="n">
        <f aca="false">LEN(A270)</f>
        <v>22</v>
      </c>
    </row>
    <row r="271" customFormat="false" ht="27" hidden="false" customHeight="false" outlineLevel="0" collapsed="false">
      <c r="A271" s="190" t="s">
        <v>3123</v>
      </c>
      <c r="B271" s="190" t="s">
        <v>3597</v>
      </c>
      <c r="C271" s="189" t="s">
        <v>1483</v>
      </c>
      <c r="D271" s="189" t="s">
        <v>4381</v>
      </c>
      <c r="E271" s="214" t="s">
        <v>4382</v>
      </c>
      <c r="F271" s="190" t="s">
        <v>4383</v>
      </c>
      <c r="G271" s="225" t="s">
        <v>4208</v>
      </c>
      <c r="H271" s="19" t="n">
        <f aca="false">LEN(A271)</f>
        <v>24</v>
      </c>
    </row>
    <row r="272" customFormat="false" ht="27" hidden="false" customHeight="false" outlineLevel="0" collapsed="false">
      <c r="A272" s="190" t="s">
        <v>3627</v>
      </c>
      <c r="B272" s="190" t="s">
        <v>3597</v>
      </c>
      <c r="C272" s="189" t="s">
        <v>4384</v>
      </c>
      <c r="D272" s="189" t="s">
        <v>4385</v>
      </c>
      <c r="E272" s="214" t="n">
        <v>3008701000</v>
      </c>
      <c r="F272" s="190" t="s">
        <v>4386</v>
      </c>
      <c r="G272" s="225" t="s">
        <v>4208</v>
      </c>
      <c r="H272" s="19" t="n">
        <f aca="false">LEN(A272)</f>
        <v>23</v>
      </c>
    </row>
    <row r="273" customFormat="false" ht="27" hidden="false" customHeight="false" outlineLevel="0" collapsed="false">
      <c r="A273" s="190" t="s">
        <v>3124</v>
      </c>
      <c r="B273" s="190" t="s">
        <v>3685</v>
      </c>
      <c r="C273" s="189" t="s">
        <v>1487</v>
      </c>
      <c r="D273" s="189" t="s">
        <v>4385</v>
      </c>
      <c r="E273" s="214" t="n">
        <v>3008701000</v>
      </c>
      <c r="F273" s="190" t="s">
        <v>4387</v>
      </c>
      <c r="G273" s="220" t="s">
        <v>4388</v>
      </c>
      <c r="H273" s="19" t="n">
        <f aca="false">LEN(A273)</f>
        <v>18</v>
      </c>
    </row>
    <row r="274" customFormat="false" ht="27" hidden="false" customHeight="false" outlineLevel="0" collapsed="false">
      <c r="A274" s="190" t="s">
        <v>3125</v>
      </c>
      <c r="B274" s="190" t="s">
        <v>3597</v>
      </c>
      <c r="C274" s="189" t="s">
        <v>1491</v>
      </c>
      <c r="D274" s="189" t="s">
        <v>4389</v>
      </c>
      <c r="E274" s="214" t="s">
        <v>4390</v>
      </c>
      <c r="F274" s="190" t="s">
        <v>4215</v>
      </c>
      <c r="G274" s="225" t="s">
        <v>4208</v>
      </c>
      <c r="H274" s="19" t="n">
        <f aca="false">LEN(A274)</f>
        <v>37</v>
      </c>
    </row>
    <row r="275" customFormat="false" ht="27" hidden="false" customHeight="false" outlineLevel="0" collapsed="false">
      <c r="A275" s="190" t="s">
        <v>3163</v>
      </c>
      <c r="B275" s="190" t="s">
        <v>3597</v>
      </c>
      <c r="C275" s="189" t="s">
        <v>1495</v>
      </c>
      <c r="D275" s="189" t="s">
        <v>4391</v>
      </c>
      <c r="E275" s="214" t="n">
        <v>3003901000</v>
      </c>
      <c r="F275" s="190" t="s">
        <v>4215</v>
      </c>
      <c r="G275" s="225" t="s">
        <v>4208</v>
      </c>
      <c r="H275" s="19" t="n">
        <f aca="false">LEN(A275)</f>
        <v>21</v>
      </c>
    </row>
    <row r="276" customFormat="false" ht="27" hidden="false" customHeight="false" outlineLevel="0" collapsed="false">
      <c r="A276" s="190" t="s">
        <v>3164</v>
      </c>
      <c r="B276" s="190" t="s">
        <v>3717</v>
      </c>
      <c r="C276" s="189" t="s">
        <v>1498</v>
      </c>
      <c r="D276" s="189" t="s">
        <v>4392</v>
      </c>
      <c r="E276" s="214" t="n">
        <v>3105001000</v>
      </c>
      <c r="F276" s="190" t="n">
        <v>999426781</v>
      </c>
      <c r="G276" s="225" t="s">
        <v>4208</v>
      </c>
      <c r="H276" s="19" t="n">
        <f aca="false">LEN(A276)</f>
        <v>34</v>
      </c>
      <c r="I276" s="187"/>
    </row>
    <row r="277" s="187" customFormat="true" ht="27" hidden="false" customHeight="false" outlineLevel="0" collapsed="false">
      <c r="A277" s="190" t="s">
        <v>3165</v>
      </c>
      <c r="B277" s="190" t="s">
        <v>3597</v>
      </c>
      <c r="C277" s="189" t="s">
        <v>1501</v>
      </c>
      <c r="D277" s="189" t="s">
        <v>4393</v>
      </c>
      <c r="E277" s="214" t="s">
        <v>3725</v>
      </c>
      <c r="F277" s="190" t="s">
        <v>4215</v>
      </c>
      <c r="G277" s="225" t="s">
        <v>4208</v>
      </c>
      <c r="H277" s="19" t="n">
        <f aca="false">LEN(A277)</f>
        <v>36</v>
      </c>
      <c r="I277" s="19"/>
    </row>
    <row r="278" customFormat="false" ht="27" hidden="false" customHeight="false" outlineLevel="0" collapsed="false">
      <c r="A278" s="190" t="s">
        <v>3333</v>
      </c>
      <c r="B278" s="190" t="s">
        <v>3752</v>
      </c>
      <c r="C278" s="189" t="s">
        <v>1205</v>
      </c>
      <c r="D278" s="189" t="s">
        <v>4394</v>
      </c>
      <c r="E278" s="214" t="n">
        <v>901510131</v>
      </c>
      <c r="F278" s="190" t="s">
        <v>4395</v>
      </c>
      <c r="G278" s="220" t="s">
        <v>4396</v>
      </c>
      <c r="H278" s="19" t="n">
        <f aca="false">LEN(A278)</f>
        <v>27</v>
      </c>
    </row>
    <row r="279" customFormat="false" ht="27" hidden="false" customHeight="false" outlineLevel="0" collapsed="false">
      <c r="A279" s="190" t="s">
        <v>3033</v>
      </c>
      <c r="B279" s="190" t="s">
        <v>3752</v>
      </c>
      <c r="C279" s="189" t="s">
        <v>1209</v>
      </c>
      <c r="D279" s="189" t="s">
        <v>4397</v>
      </c>
      <c r="E279" s="214" t="n">
        <v>901510131</v>
      </c>
      <c r="F279" s="190" t="n">
        <v>5512031392</v>
      </c>
      <c r="G279" s="225" t="s">
        <v>4398</v>
      </c>
      <c r="H279" s="19" t="n">
        <f aca="false">LEN(A279)</f>
        <v>26</v>
      </c>
    </row>
    <row r="280" customFormat="false" ht="27" hidden="false" customHeight="false" outlineLevel="0" collapsed="false">
      <c r="A280" s="190" t="s">
        <v>3109</v>
      </c>
      <c r="B280" s="190" t="s">
        <v>3717</v>
      </c>
      <c r="C280" s="189" t="s">
        <v>1254</v>
      </c>
      <c r="D280" s="189" t="s">
        <v>4399</v>
      </c>
      <c r="E280" s="214" t="n">
        <v>900601000</v>
      </c>
      <c r="F280" s="190" t="s">
        <v>4400</v>
      </c>
      <c r="G280" s="225" t="s">
        <v>4208</v>
      </c>
      <c r="H280" s="19" t="n">
        <f aca="false">LEN(A280)</f>
        <v>22</v>
      </c>
    </row>
    <row r="281" customFormat="false" ht="27" hidden="false" customHeight="false" outlineLevel="0" collapsed="false">
      <c r="A281" s="190" t="s">
        <v>3113</v>
      </c>
      <c r="B281" s="190" t="s">
        <v>3717</v>
      </c>
      <c r="C281" s="189" t="s">
        <v>1258</v>
      </c>
      <c r="D281" s="189" t="s">
        <v>4401</v>
      </c>
      <c r="E281" s="214" t="n">
        <v>3002801000</v>
      </c>
      <c r="F281" s="190" t="s">
        <v>4402</v>
      </c>
      <c r="G281" s="225" t="s">
        <v>4403</v>
      </c>
      <c r="H281" s="19" t="n">
        <f aca="false">LEN(A281)</f>
        <v>30</v>
      </c>
    </row>
    <row r="282" customFormat="false" ht="27" hidden="false" customHeight="false" outlineLevel="0" collapsed="false">
      <c r="A282" s="190" t="s">
        <v>2995</v>
      </c>
      <c r="B282" s="190" t="s">
        <v>3752</v>
      </c>
      <c r="C282" s="189" t="s">
        <v>1213</v>
      </c>
      <c r="D282" s="189" t="s">
        <v>4404</v>
      </c>
      <c r="E282" s="214" t="n">
        <v>901510128</v>
      </c>
      <c r="F282" s="190" t="s">
        <v>4405</v>
      </c>
      <c r="G282" s="220" t="s">
        <v>4406</v>
      </c>
      <c r="H282" s="19" t="n">
        <f aca="false">LEN(A282)</f>
        <v>32</v>
      </c>
    </row>
    <row r="283" customFormat="false" ht="27" hidden="false" customHeight="false" outlineLevel="0" collapsed="false">
      <c r="A283" s="190" t="s">
        <v>3111</v>
      </c>
      <c r="B283" s="190" t="s">
        <v>3685</v>
      </c>
      <c r="C283" s="189" t="s">
        <v>1250</v>
      </c>
      <c r="D283" s="189" t="s">
        <v>4407</v>
      </c>
      <c r="E283" s="214" t="n">
        <v>1412004000</v>
      </c>
      <c r="F283" s="190" t="s">
        <v>4408</v>
      </c>
      <c r="G283" s="225" t="s">
        <v>4409</v>
      </c>
      <c r="H283" s="19" t="n">
        <f aca="false">LEN(A283)</f>
        <v>25</v>
      </c>
    </row>
    <row r="284" customFormat="false" ht="27" hidden="false" customHeight="false" outlineLevel="0" collapsed="false">
      <c r="A284" s="190" t="s">
        <v>3001</v>
      </c>
      <c r="B284" s="190" t="s">
        <v>3663</v>
      </c>
      <c r="C284" s="189" t="s">
        <v>1229</v>
      </c>
      <c r="D284" s="189" t="s">
        <v>4410</v>
      </c>
      <c r="E284" s="214" t="n">
        <v>901510119</v>
      </c>
      <c r="F284" s="190" t="s">
        <v>4411</v>
      </c>
      <c r="G284" s="225" t="s">
        <v>4412</v>
      </c>
      <c r="H284" s="19" t="n">
        <f aca="false">LEN(A284)</f>
        <v>33</v>
      </c>
    </row>
    <row r="285" customFormat="false" ht="27" hidden="false" customHeight="false" outlineLevel="0" collapsed="false">
      <c r="A285" s="190" t="s">
        <v>3030</v>
      </c>
      <c r="B285" s="190" t="s">
        <v>3663</v>
      </c>
      <c r="C285" s="189" t="s">
        <v>1221</v>
      </c>
      <c r="D285" s="189" t="s">
        <v>4413</v>
      </c>
      <c r="E285" s="214" t="n">
        <v>901510130</v>
      </c>
      <c r="F285" s="190" t="s">
        <v>4215</v>
      </c>
      <c r="G285" s="225" t="s">
        <v>4414</v>
      </c>
      <c r="H285" s="19" t="n">
        <f aca="false">LEN(A285)</f>
        <v>24</v>
      </c>
    </row>
    <row r="286" customFormat="false" ht="27" hidden="false" customHeight="false" outlineLevel="0" collapsed="false">
      <c r="A286" s="190" t="s">
        <v>3020</v>
      </c>
      <c r="B286" s="190" t="s">
        <v>3717</v>
      </c>
      <c r="C286" s="189" t="s">
        <v>1217</v>
      </c>
      <c r="D286" s="189" t="s">
        <v>4415</v>
      </c>
      <c r="E286" s="214" t="n">
        <v>901510125</v>
      </c>
      <c r="F286" s="190" t="s">
        <v>4416</v>
      </c>
      <c r="G286" s="225" t="s">
        <v>4417</v>
      </c>
      <c r="H286" s="19" t="n">
        <f aca="false">LEN(A286)</f>
        <v>30</v>
      </c>
    </row>
    <row r="287" customFormat="false" ht="27" hidden="false" customHeight="false" outlineLevel="0" collapsed="false">
      <c r="A287" s="190" t="s">
        <v>3114</v>
      </c>
      <c r="B287" s="190" t="s">
        <v>3597</v>
      </c>
      <c r="C287" s="189" t="s">
        <v>1246</v>
      </c>
      <c r="D287" s="189" t="s">
        <v>4418</v>
      </c>
      <c r="E287" s="214" t="n">
        <v>1902601000</v>
      </c>
      <c r="F287" s="190" t="s">
        <v>4215</v>
      </c>
      <c r="G287" s="225" t="s">
        <v>4208</v>
      </c>
      <c r="H287" s="19" t="n">
        <f aca="false">LEN(A287)</f>
        <v>31</v>
      </c>
    </row>
    <row r="288" customFormat="false" ht="27" hidden="false" customHeight="false" outlineLevel="0" collapsed="false">
      <c r="A288" s="190" t="s">
        <v>3112</v>
      </c>
      <c r="B288" s="190" t="s">
        <v>3597</v>
      </c>
      <c r="C288" s="189" t="s">
        <v>1238</v>
      </c>
      <c r="D288" s="189" t="s">
        <v>4419</v>
      </c>
      <c r="E288" s="214" t="n">
        <v>200411000</v>
      </c>
      <c r="F288" s="190" t="s">
        <v>4215</v>
      </c>
      <c r="G288" s="225" t="s">
        <v>4208</v>
      </c>
      <c r="H288" s="19" t="n">
        <f aca="false">LEN(A288)</f>
        <v>24</v>
      </c>
    </row>
    <row r="289" customFormat="false" ht="27" hidden="false" customHeight="false" outlineLevel="0" collapsed="false">
      <c r="A289" s="190" t="s">
        <v>3000</v>
      </c>
      <c r="B289" s="190" t="s">
        <v>3663</v>
      </c>
      <c r="C289" s="189" t="s">
        <v>1225</v>
      </c>
      <c r="D289" s="189" t="s">
        <v>4420</v>
      </c>
      <c r="E289" s="214" t="n">
        <v>901510111</v>
      </c>
      <c r="F289" s="190" t="s">
        <v>4421</v>
      </c>
      <c r="G289" s="225" t="s">
        <v>4208</v>
      </c>
      <c r="H289" s="19" t="n">
        <f aca="false">LEN(A289)</f>
        <v>20</v>
      </c>
      <c r="I289" s="187"/>
    </row>
    <row r="290" s="187" customFormat="true" ht="13.5" hidden="false" customHeight="false" outlineLevel="0" collapsed="false">
      <c r="A290" s="190" t="s">
        <v>3110</v>
      </c>
      <c r="B290" s="190" t="s">
        <v>3597</v>
      </c>
      <c r="C290" s="189" t="s">
        <v>4422</v>
      </c>
      <c r="D290" s="189" t="s">
        <v>4423</v>
      </c>
      <c r="E290" s="214" t="s">
        <v>4424</v>
      </c>
      <c r="F290" s="190" t="s">
        <v>4425</v>
      </c>
      <c r="G290" s="225" t="s">
        <v>4208</v>
      </c>
      <c r="H290" s="19" t="n">
        <f aca="false">LEN(A290)</f>
        <v>20</v>
      </c>
    </row>
    <row r="291" s="187" customFormat="true" ht="27" hidden="false" customHeight="false" outlineLevel="0" collapsed="false">
      <c r="A291" s="190" t="s">
        <v>3332</v>
      </c>
      <c r="B291" s="190" t="s">
        <v>3663</v>
      </c>
      <c r="C291" s="189" t="s">
        <v>1981</v>
      </c>
      <c r="D291" s="189" t="s">
        <v>4426</v>
      </c>
      <c r="E291" s="214" t="s">
        <v>4427</v>
      </c>
      <c r="F291" s="190" t="s">
        <v>4428</v>
      </c>
      <c r="G291" s="220" t="s">
        <v>4429</v>
      </c>
      <c r="H291" s="19" t="n">
        <f aca="false">LEN(A291)</f>
        <v>18</v>
      </c>
      <c r="I291" s="19"/>
    </row>
    <row r="292" customFormat="false" ht="27" hidden="false" customHeight="false" outlineLevel="0" collapsed="false">
      <c r="A292" s="190" t="s">
        <v>3336</v>
      </c>
      <c r="B292" s="190" t="s">
        <v>3752</v>
      </c>
      <c r="C292" s="189" t="s">
        <v>1987</v>
      </c>
      <c r="D292" s="189" t="s">
        <v>4430</v>
      </c>
      <c r="E292" s="214" t="s">
        <v>4431</v>
      </c>
      <c r="F292" s="190" t="s">
        <v>4432</v>
      </c>
      <c r="G292" s="220" t="s">
        <v>4433</v>
      </c>
      <c r="H292" s="19" t="n">
        <f aca="false">LEN(A292)</f>
        <v>24</v>
      </c>
    </row>
    <row r="293" customFormat="false" ht="27" hidden="false" customHeight="false" outlineLevel="0" collapsed="false">
      <c r="A293" s="190" t="s">
        <v>2997</v>
      </c>
      <c r="B293" s="190" t="s">
        <v>3752</v>
      </c>
      <c r="C293" s="189" t="s">
        <v>2635</v>
      </c>
      <c r="D293" s="189" t="s">
        <v>4434</v>
      </c>
      <c r="E293" s="214" t="s">
        <v>3979</v>
      </c>
      <c r="F293" s="190" t="s">
        <v>4435</v>
      </c>
      <c r="G293" s="220" t="s">
        <v>4436</v>
      </c>
      <c r="H293" s="19" t="n">
        <f aca="false">LEN(A293)</f>
        <v>26</v>
      </c>
    </row>
    <row r="294" customFormat="false" ht="27" hidden="false" customHeight="false" outlineLevel="0" collapsed="false">
      <c r="A294" s="190" t="s">
        <v>3002</v>
      </c>
      <c r="B294" s="196" t="s">
        <v>3732</v>
      </c>
      <c r="C294" s="189" t="s">
        <v>2646</v>
      </c>
      <c r="D294" s="189" t="s">
        <v>4437</v>
      </c>
      <c r="E294" s="214" t="s">
        <v>4438</v>
      </c>
      <c r="F294" s="190" t="s">
        <v>4439</v>
      </c>
      <c r="G294" s="225" t="s">
        <v>4208</v>
      </c>
      <c r="H294" s="19" t="n">
        <f aca="false">LEN(A294)</f>
        <v>25</v>
      </c>
    </row>
    <row r="295" customFormat="false" ht="27" hidden="false" customHeight="false" outlineLevel="0" collapsed="false">
      <c r="A295" s="190" t="s">
        <v>3018</v>
      </c>
      <c r="B295" s="190" t="s">
        <v>3717</v>
      </c>
      <c r="C295" s="189" t="s">
        <v>2638</v>
      </c>
      <c r="D295" s="189" t="s">
        <v>4440</v>
      </c>
      <c r="E295" s="214" t="s">
        <v>4441</v>
      </c>
      <c r="F295" s="190" t="s">
        <v>4442</v>
      </c>
      <c r="G295" s="220" t="s">
        <v>4443</v>
      </c>
      <c r="H295" s="19" t="n">
        <f aca="false">LEN(A295)</f>
        <v>26</v>
      </c>
    </row>
    <row r="296" customFormat="false" ht="27" hidden="false" customHeight="false" outlineLevel="0" collapsed="false">
      <c r="A296" s="190" t="s">
        <v>3028</v>
      </c>
      <c r="B296" s="190" t="s">
        <v>3717</v>
      </c>
      <c r="C296" s="189" t="s">
        <v>2642</v>
      </c>
      <c r="D296" s="189" t="s">
        <v>4444</v>
      </c>
      <c r="E296" s="214" t="s">
        <v>3665</v>
      </c>
      <c r="F296" s="190" t="s">
        <v>4445</v>
      </c>
      <c r="G296" s="220" t="s">
        <v>4446</v>
      </c>
      <c r="H296" s="19" t="n">
        <f aca="false">LEN(A296)</f>
        <v>26</v>
      </c>
    </row>
    <row r="297" customFormat="false" ht="27" hidden="false" customHeight="false" outlineLevel="0" collapsed="false">
      <c r="A297" s="190" t="s">
        <v>3037</v>
      </c>
      <c r="B297" s="190" t="s">
        <v>3663</v>
      </c>
      <c r="C297" s="189" t="s">
        <v>2649</v>
      </c>
      <c r="D297" s="189" t="s">
        <v>4447</v>
      </c>
      <c r="E297" s="214" t="n">
        <v>900601102</v>
      </c>
      <c r="F297" s="190" t="s">
        <v>4448</v>
      </c>
      <c r="G297" s="220" t="s">
        <v>4449</v>
      </c>
      <c r="H297" s="19" t="n">
        <f aca="false">LEN(A297)</f>
        <v>30</v>
      </c>
    </row>
    <row r="298" customFormat="false" ht="27" hidden="false" customHeight="false" outlineLevel="0" collapsed="false">
      <c r="A298" s="190" t="s">
        <v>3038</v>
      </c>
      <c r="B298" s="190" t="s">
        <v>3663</v>
      </c>
      <c r="C298" s="189" t="s">
        <v>2653</v>
      </c>
      <c r="D298" s="189" t="s">
        <v>4450</v>
      </c>
      <c r="E298" s="214" t="s">
        <v>4438</v>
      </c>
      <c r="F298" s="190" t="s">
        <v>4451</v>
      </c>
      <c r="G298" s="220" t="s">
        <v>4452</v>
      </c>
      <c r="H298" s="19" t="n">
        <f aca="false">LEN(A298)</f>
        <v>26</v>
      </c>
    </row>
    <row r="299" customFormat="false" ht="27" hidden="false" customHeight="false" outlineLevel="0" collapsed="false">
      <c r="A299" s="190" t="s">
        <v>3041</v>
      </c>
      <c r="B299" s="190" t="s">
        <v>3663</v>
      </c>
      <c r="C299" s="189" t="s">
        <v>2631</v>
      </c>
      <c r="D299" s="189" t="s">
        <v>4453</v>
      </c>
      <c r="E299" s="214" t="s">
        <v>3665</v>
      </c>
      <c r="F299" s="190" t="s">
        <v>4439</v>
      </c>
      <c r="G299" s="220" t="s">
        <v>4454</v>
      </c>
      <c r="H299" s="19" t="n">
        <f aca="false">LEN(A299)</f>
        <v>28</v>
      </c>
    </row>
    <row r="300" customFormat="false" ht="27" hidden="false" customHeight="false" outlineLevel="0" collapsed="false">
      <c r="A300" s="190" t="s">
        <v>3548</v>
      </c>
      <c r="B300" s="190" t="s">
        <v>3685</v>
      </c>
      <c r="C300" s="189" t="s">
        <v>2660</v>
      </c>
      <c r="D300" s="189" t="s">
        <v>4455</v>
      </c>
      <c r="E300" s="214" t="s">
        <v>4424</v>
      </c>
      <c r="F300" s="190" t="s">
        <v>4456</v>
      </c>
      <c r="G300" s="226" t="s">
        <v>4457</v>
      </c>
      <c r="H300" s="19" t="n">
        <f aca="false">LEN(A300)</f>
        <v>25</v>
      </c>
    </row>
    <row r="301" customFormat="false" ht="27" hidden="false" customHeight="false" outlineLevel="0" collapsed="false">
      <c r="A301" s="190" t="s">
        <v>3276</v>
      </c>
      <c r="B301" s="190" t="s">
        <v>3597</v>
      </c>
      <c r="C301" s="189" t="s">
        <v>2661</v>
      </c>
      <c r="D301" s="189" t="s">
        <v>4458</v>
      </c>
      <c r="E301" s="214" t="s">
        <v>4459</v>
      </c>
      <c r="F301" s="190" t="s">
        <v>4460</v>
      </c>
      <c r="G301" s="220" t="s">
        <v>4208</v>
      </c>
      <c r="H301" s="19" t="n">
        <f aca="false">LEN(A301)</f>
        <v>26</v>
      </c>
    </row>
    <row r="302" customFormat="false" ht="27" hidden="false" customHeight="false" outlineLevel="0" collapsed="false">
      <c r="A302" s="190" t="s">
        <v>3277</v>
      </c>
      <c r="B302" s="190" t="s">
        <v>3597</v>
      </c>
      <c r="C302" s="189" t="s">
        <v>2664</v>
      </c>
      <c r="D302" s="189" t="s">
        <v>4461</v>
      </c>
      <c r="E302" s="214" t="n">
        <v>200410000</v>
      </c>
      <c r="F302" s="190" t="s">
        <v>4462</v>
      </c>
      <c r="G302" s="225" t="s">
        <v>4208</v>
      </c>
      <c r="H302" s="19" t="n">
        <f aca="false">LEN(A302)</f>
        <v>21</v>
      </c>
    </row>
    <row r="303" customFormat="false" ht="27" hidden="false" customHeight="false" outlineLevel="0" collapsed="false">
      <c r="A303" s="190" t="s">
        <v>3278</v>
      </c>
      <c r="B303" s="190" t="s">
        <v>3685</v>
      </c>
      <c r="C303" s="189" t="s">
        <v>2667</v>
      </c>
      <c r="D303" s="189" t="s">
        <v>4463</v>
      </c>
      <c r="E303" s="214" t="s">
        <v>3725</v>
      </c>
      <c r="F303" s="190" t="s">
        <v>4464</v>
      </c>
      <c r="G303" s="220" t="s">
        <v>4465</v>
      </c>
      <c r="H303" s="19" t="n">
        <f aca="false">LEN(A303)</f>
        <v>28</v>
      </c>
    </row>
    <row r="304" customFormat="false" ht="27" hidden="false" customHeight="false" outlineLevel="0" collapsed="false">
      <c r="A304" s="190" t="s">
        <v>3279</v>
      </c>
      <c r="B304" s="190" t="s">
        <v>3685</v>
      </c>
      <c r="C304" s="189" t="s">
        <v>2673</v>
      </c>
      <c r="D304" s="189" t="s">
        <v>4466</v>
      </c>
      <c r="E304" s="214" t="n">
        <v>300301000</v>
      </c>
      <c r="F304" s="190" t="s">
        <v>4467</v>
      </c>
      <c r="G304" s="220" t="s">
        <v>4468</v>
      </c>
      <c r="H304" s="19" t="n">
        <f aca="false">LEN(A304)</f>
        <v>23</v>
      </c>
    </row>
    <row r="305" customFormat="false" ht="13.5" hidden="false" customHeight="false" outlineLevel="0" collapsed="false">
      <c r="A305" s="190" t="s">
        <v>3280</v>
      </c>
      <c r="B305" s="190" t="s">
        <v>3597</v>
      </c>
      <c r="C305" s="189" t="s">
        <v>2679</v>
      </c>
      <c r="D305" s="189" t="s">
        <v>4469</v>
      </c>
      <c r="E305" s="214" t="n">
        <v>400256000</v>
      </c>
      <c r="F305" s="190" t="s">
        <v>4470</v>
      </c>
      <c r="G305" s="225" t="s">
        <v>4208</v>
      </c>
      <c r="H305" s="19" t="n">
        <f aca="false">LEN(A305)</f>
        <v>23</v>
      </c>
    </row>
    <row r="306" customFormat="false" ht="27" hidden="false" customHeight="false" outlineLevel="0" collapsed="false">
      <c r="A306" s="190" t="s">
        <v>3281</v>
      </c>
      <c r="B306" s="190" t="s">
        <v>3663</v>
      </c>
      <c r="C306" s="189" t="s">
        <v>2694</v>
      </c>
      <c r="D306" s="189" t="s">
        <v>4471</v>
      </c>
      <c r="E306" s="214" t="n">
        <v>710101103</v>
      </c>
      <c r="F306" s="190" t="s">
        <v>4439</v>
      </c>
      <c r="G306" s="220" t="s">
        <v>4472</v>
      </c>
      <c r="H306" s="19" t="n">
        <f aca="false">LEN(A306)</f>
        <v>19</v>
      </c>
    </row>
    <row r="307" customFormat="false" ht="13.5" hidden="false" customHeight="false" outlineLevel="0" collapsed="false">
      <c r="A307" s="190" t="s">
        <v>3282</v>
      </c>
      <c r="B307" s="190" t="s">
        <v>3663</v>
      </c>
      <c r="C307" s="189" t="s">
        <v>2697</v>
      </c>
      <c r="D307" s="189" t="s">
        <v>4473</v>
      </c>
      <c r="E307" s="214" t="n">
        <v>708901000</v>
      </c>
      <c r="F307" s="190" t="s">
        <v>4439</v>
      </c>
      <c r="G307" s="220" t="s">
        <v>4474</v>
      </c>
      <c r="H307" s="19" t="n">
        <f aca="false">LEN(A307)</f>
        <v>22</v>
      </c>
    </row>
    <row r="308" customFormat="false" ht="27" hidden="false" customHeight="false" outlineLevel="0" collapsed="false">
      <c r="A308" s="190" t="s">
        <v>3283</v>
      </c>
      <c r="B308" s="190" t="s">
        <v>3597</v>
      </c>
      <c r="C308" s="189" t="s">
        <v>2700</v>
      </c>
      <c r="D308" s="189" t="s">
        <v>4475</v>
      </c>
      <c r="E308" s="214" t="s">
        <v>4239</v>
      </c>
      <c r="F308" s="190" t="s">
        <v>4476</v>
      </c>
      <c r="G308" s="225" t="s">
        <v>4208</v>
      </c>
      <c r="H308" s="19" t="n">
        <f aca="false">LEN(A308)</f>
        <v>23</v>
      </c>
    </row>
    <row r="309" customFormat="false" ht="27" hidden="false" customHeight="false" outlineLevel="0" collapsed="false">
      <c r="A309" s="190" t="s">
        <v>3284</v>
      </c>
      <c r="B309" s="190" t="s">
        <v>3663</v>
      </c>
      <c r="C309" s="189" t="s">
        <v>2703</v>
      </c>
      <c r="D309" s="189" t="s">
        <v>4477</v>
      </c>
      <c r="E309" s="214" t="s">
        <v>3763</v>
      </c>
      <c r="F309" s="190" t="s">
        <v>4478</v>
      </c>
      <c r="G309" s="220" t="s">
        <v>4479</v>
      </c>
      <c r="H309" s="19" t="n">
        <f aca="false">LEN(A309)</f>
        <v>29</v>
      </c>
    </row>
    <row r="310" customFormat="false" ht="27" hidden="false" customHeight="false" outlineLevel="0" collapsed="false">
      <c r="A310" s="190" t="s">
        <v>3285</v>
      </c>
      <c r="B310" s="190" t="s">
        <v>3597</v>
      </c>
      <c r="C310" s="189" t="s">
        <v>2682</v>
      </c>
      <c r="D310" s="189" t="s">
        <v>4480</v>
      </c>
      <c r="E310" s="214" t="n">
        <v>503001103</v>
      </c>
      <c r="F310" s="190" t="s">
        <v>4481</v>
      </c>
      <c r="G310" s="225" t="s">
        <v>4208</v>
      </c>
      <c r="H310" s="19" t="n">
        <f aca="false">LEN(A310)</f>
        <v>27</v>
      </c>
    </row>
    <row r="311" customFormat="false" ht="13.5" hidden="false" customHeight="false" outlineLevel="0" collapsed="false">
      <c r="A311" s="190" t="s">
        <v>3286</v>
      </c>
      <c r="B311" s="190" t="s">
        <v>3597</v>
      </c>
      <c r="C311" s="189" t="s">
        <v>2685</v>
      </c>
      <c r="D311" s="189" t="s">
        <v>4423</v>
      </c>
      <c r="E311" s="214" t="n">
        <v>503501000</v>
      </c>
      <c r="F311" s="190" t="s">
        <v>4439</v>
      </c>
      <c r="G311" s="225" t="s">
        <v>4208</v>
      </c>
      <c r="H311" s="19" t="n">
        <f aca="false">LEN(A311)</f>
        <v>24</v>
      </c>
    </row>
    <row r="312" customFormat="false" ht="27" hidden="false" customHeight="false" outlineLevel="0" collapsed="false">
      <c r="A312" s="190" t="s">
        <v>3287</v>
      </c>
      <c r="B312" s="190" t="s">
        <v>3685</v>
      </c>
      <c r="C312" s="189" t="s">
        <v>2688</v>
      </c>
      <c r="D312" s="189" t="s">
        <v>4482</v>
      </c>
      <c r="E312" s="214" t="s">
        <v>4483</v>
      </c>
      <c r="F312" s="190" t="s">
        <v>4484</v>
      </c>
      <c r="G312" s="225" t="s">
        <v>4208</v>
      </c>
      <c r="H312" s="19" t="n">
        <f aca="false">LEN(A312)</f>
        <v>29</v>
      </c>
    </row>
    <row r="313" customFormat="false" ht="27" hidden="false" customHeight="false" outlineLevel="0" collapsed="false">
      <c r="A313" s="190" t="s">
        <v>3288</v>
      </c>
      <c r="B313" s="190" t="s">
        <v>3663</v>
      </c>
      <c r="C313" s="189" t="s">
        <v>2691</v>
      </c>
      <c r="D313" s="189" t="s">
        <v>4485</v>
      </c>
      <c r="E313" s="214" t="n">
        <v>600208000</v>
      </c>
      <c r="F313" s="190" t="s">
        <v>4486</v>
      </c>
      <c r="G313" s="225" t="s">
        <v>4208</v>
      </c>
      <c r="H313" s="19" t="n">
        <f aca="false">LEN(A313)</f>
        <v>30</v>
      </c>
    </row>
    <row r="314" customFormat="false" ht="27" hidden="false" customHeight="false" outlineLevel="0" collapsed="false">
      <c r="A314" s="190" t="s">
        <v>3327</v>
      </c>
      <c r="B314" s="190" t="s">
        <v>3685</v>
      </c>
      <c r="C314" s="189" t="s">
        <v>2850</v>
      </c>
      <c r="D314" s="189" t="s">
        <v>4487</v>
      </c>
      <c r="E314" s="214" t="n">
        <v>901601000</v>
      </c>
      <c r="F314" s="190" t="s">
        <v>4488</v>
      </c>
      <c r="G314" s="220" t="s">
        <v>4489</v>
      </c>
      <c r="H314" s="19" t="n">
        <f aca="false">LEN(A314)</f>
        <v>26</v>
      </c>
    </row>
    <row r="315" customFormat="false" ht="27" hidden="false" customHeight="false" outlineLevel="0" collapsed="false">
      <c r="A315" s="190" t="s">
        <v>3328</v>
      </c>
      <c r="B315" s="190" t="s">
        <v>3597</v>
      </c>
      <c r="C315" s="189" t="s">
        <v>2853</v>
      </c>
      <c r="D315" s="189" t="s">
        <v>4490</v>
      </c>
      <c r="E315" s="214" t="n">
        <v>901510102</v>
      </c>
      <c r="F315" s="190" t="s">
        <v>4491</v>
      </c>
      <c r="G315" s="225" t="s">
        <v>4208</v>
      </c>
      <c r="H315" s="19" t="n">
        <f aca="false">LEN(A315)</f>
        <v>19</v>
      </c>
    </row>
    <row r="316" customFormat="false" ht="27" hidden="false" customHeight="false" outlineLevel="0" collapsed="false">
      <c r="A316" s="190" t="s">
        <v>3329</v>
      </c>
      <c r="B316" s="190" t="s">
        <v>3597</v>
      </c>
      <c r="C316" s="189" t="s">
        <v>2856</v>
      </c>
      <c r="D316" s="189" t="s">
        <v>4492</v>
      </c>
      <c r="E316" s="214" t="n">
        <v>900601000</v>
      </c>
      <c r="F316" s="190" t="s">
        <v>4493</v>
      </c>
      <c r="G316" s="220" t="s">
        <v>4494</v>
      </c>
      <c r="H316" s="19" t="n">
        <f aca="false">LEN(A316)</f>
        <v>31</v>
      </c>
    </row>
    <row r="317" customFormat="false" ht="27" hidden="false" customHeight="false" outlineLevel="0" collapsed="false">
      <c r="A317" s="190" t="s">
        <v>3330</v>
      </c>
      <c r="B317" s="190" t="s">
        <v>3597</v>
      </c>
      <c r="C317" s="189" t="s">
        <v>2859</v>
      </c>
      <c r="D317" s="189" t="s">
        <v>4495</v>
      </c>
      <c r="E317" s="214" t="s">
        <v>3774</v>
      </c>
      <c r="F317" s="190" t="s">
        <v>4496</v>
      </c>
      <c r="G317" s="225" t="s">
        <v>4208</v>
      </c>
      <c r="H317" s="19" t="n">
        <f aca="false">LEN(A317)</f>
        <v>29</v>
      </c>
    </row>
    <row r="318" customFormat="false" ht="13.5" hidden="false" customHeight="false" outlineLevel="0" collapsed="false">
      <c r="A318" s="190" t="s">
        <v>3289</v>
      </c>
      <c r="B318" s="190" t="s">
        <v>3597</v>
      </c>
      <c r="C318" s="189" t="s">
        <v>2706</v>
      </c>
      <c r="D318" s="189" t="s">
        <v>4497</v>
      </c>
      <c r="E318" s="214" t="n">
        <v>1000501000</v>
      </c>
      <c r="F318" s="190" t="s">
        <v>4498</v>
      </c>
      <c r="G318" s="225" t="s">
        <v>4208</v>
      </c>
      <c r="H318" s="19" t="n">
        <f aca="false">LEN(A318)</f>
        <v>31</v>
      </c>
    </row>
    <row r="319" customFormat="false" ht="13.5" hidden="false" customHeight="false" outlineLevel="0" collapsed="false">
      <c r="A319" s="190" t="s">
        <v>3290</v>
      </c>
      <c r="B319" s="190" t="s">
        <v>3597</v>
      </c>
      <c r="C319" s="189" t="s">
        <v>2712</v>
      </c>
      <c r="D319" s="189" t="s">
        <v>4499</v>
      </c>
      <c r="E319" s="214" t="n">
        <v>1102008000</v>
      </c>
      <c r="F319" s="190" t="s">
        <v>4500</v>
      </c>
      <c r="G319" s="225" t="s">
        <v>4208</v>
      </c>
      <c r="H319" s="19" t="n">
        <f aca="false">LEN(A319)</f>
        <v>27</v>
      </c>
    </row>
    <row r="320" customFormat="false" ht="27" hidden="false" customHeight="false" outlineLevel="0" collapsed="false">
      <c r="A320" s="190" t="s">
        <v>3291</v>
      </c>
      <c r="B320" s="190" t="s">
        <v>3663</v>
      </c>
      <c r="C320" s="189" t="s">
        <v>2715</v>
      </c>
      <c r="D320" s="189" t="s">
        <v>4501</v>
      </c>
      <c r="E320" s="214" t="s">
        <v>3822</v>
      </c>
      <c r="F320" s="190" t="s">
        <v>4502</v>
      </c>
      <c r="G320" s="220" t="s">
        <v>4503</v>
      </c>
      <c r="H320" s="19" t="n">
        <f aca="false">LEN(A320)</f>
        <v>28</v>
      </c>
    </row>
    <row r="321" customFormat="false" ht="27" hidden="false" customHeight="false" outlineLevel="0" collapsed="false">
      <c r="A321" s="190" t="s">
        <v>3292</v>
      </c>
      <c r="B321" s="190" t="s">
        <v>3597</v>
      </c>
      <c r="C321" s="189" t="s">
        <v>2718</v>
      </c>
      <c r="D321" s="189" t="s">
        <v>4504</v>
      </c>
      <c r="E321" s="214" t="n">
        <v>1200101000</v>
      </c>
      <c r="F321" s="190" t="s">
        <v>4439</v>
      </c>
      <c r="G321" s="225" t="s">
        <v>4208</v>
      </c>
      <c r="H321" s="19" t="n">
        <f aca="false">LEN(A321)</f>
        <v>34</v>
      </c>
    </row>
    <row r="322" customFormat="false" ht="27" hidden="false" customHeight="false" outlineLevel="0" collapsed="false">
      <c r="A322" s="190" t="s">
        <v>3293</v>
      </c>
      <c r="B322" s="190" t="s">
        <v>3597</v>
      </c>
      <c r="C322" s="189" t="s">
        <v>2724</v>
      </c>
      <c r="D322" s="189" t="s">
        <v>4505</v>
      </c>
      <c r="E322" s="214" t="n">
        <v>1304801000</v>
      </c>
      <c r="F322" s="190" t="s">
        <v>4439</v>
      </c>
      <c r="G322" s="225" t="s">
        <v>4208</v>
      </c>
      <c r="H322" s="19" t="n">
        <f aca="false">LEN(A322)</f>
        <v>23</v>
      </c>
    </row>
    <row r="323" customFormat="false" ht="27" hidden="false" customHeight="false" outlineLevel="0" collapsed="false">
      <c r="A323" s="190" t="s">
        <v>3294</v>
      </c>
      <c r="B323" s="190" t="s">
        <v>3663</v>
      </c>
      <c r="C323" s="189" t="s">
        <v>2727</v>
      </c>
      <c r="D323" s="189" t="s">
        <v>4506</v>
      </c>
      <c r="E323" s="214" t="n">
        <v>1403919102</v>
      </c>
      <c r="F323" s="190" t="s">
        <v>4507</v>
      </c>
      <c r="G323" s="220" t="s">
        <v>4508</v>
      </c>
      <c r="H323" s="19" t="n">
        <f aca="false">LEN(A323)</f>
        <v>21</v>
      </c>
    </row>
    <row r="324" customFormat="false" ht="13.5" hidden="false" customHeight="false" outlineLevel="0" collapsed="false">
      <c r="A324" s="190" t="s">
        <v>3295</v>
      </c>
      <c r="B324" s="190" t="s">
        <v>3685</v>
      </c>
      <c r="C324" s="189" t="s">
        <v>2731</v>
      </c>
      <c r="D324" s="189" t="s">
        <v>4509</v>
      </c>
      <c r="E324" s="214" t="n">
        <v>1403918000</v>
      </c>
      <c r="F324" s="190" t="s">
        <v>4510</v>
      </c>
      <c r="G324" s="220" t="s">
        <v>4511</v>
      </c>
      <c r="H324" s="19" t="n">
        <f aca="false">LEN(A324)</f>
        <v>28</v>
      </c>
    </row>
    <row r="325" customFormat="false" ht="27" hidden="false" customHeight="false" outlineLevel="0" collapsed="false">
      <c r="A325" s="190" t="s">
        <v>3296</v>
      </c>
      <c r="B325" s="190" t="s">
        <v>3597</v>
      </c>
      <c r="C325" s="189" t="s">
        <v>2735</v>
      </c>
      <c r="D325" s="189" t="s">
        <v>4512</v>
      </c>
      <c r="E325" s="214" t="n">
        <v>1412001000</v>
      </c>
      <c r="F325" s="190" t="s">
        <v>4439</v>
      </c>
      <c r="G325" s="225" t="s">
        <v>4208</v>
      </c>
      <c r="H325" s="19" t="n">
        <f aca="false">LEN(A325)</f>
        <v>33</v>
      </c>
    </row>
    <row r="326" customFormat="false" ht="27" hidden="false" customHeight="false" outlineLevel="0" collapsed="false">
      <c r="A326" s="190" t="s">
        <v>3297</v>
      </c>
      <c r="B326" s="190" t="s">
        <v>3597</v>
      </c>
      <c r="C326" s="189" t="s">
        <v>2745</v>
      </c>
      <c r="D326" s="189" t="s">
        <v>4513</v>
      </c>
      <c r="E326" s="214" t="n">
        <v>1505403000</v>
      </c>
      <c r="F326" s="190" t="s">
        <v>4514</v>
      </c>
      <c r="G326" s="225" t="s">
        <v>4208</v>
      </c>
      <c r="H326" s="19" t="n">
        <f aca="false">LEN(A326)</f>
        <v>26</v>
      </c>
    </row>
    <row r="327" customFormat="false" ht="27" hidden="false" customHeight="false" outlineLevel="0" collapsed="false">
      <c r="A327" s="190" t="s">
        <v>3298</v>
      </c>
      <c r="B327" s="190" t="s">
        <v>3685</v>
      </c>
      <c r="C327" s="189" t="s">
        <v>2748</v>
      </c>
      <c r="D327" s="189" t="s">
        <v>4515</v>
      </c>
      <c r="E327" s="214" t="n">
        <v>15104011000</v>
      </c>
      <c r="F327" s="190" t="s">
        <v>4516</v>
      </c>
      <c r="G327" s="220" t="s">
        <v>4517</v>
      </c>
      <c r="H327" s="19" t="n">
        <f aca="false">LEN(A327)</f>
        <v>26</v>
      </c>
    </row>
    <row r="328" customFormat="false" ht="13.5" hidden="false" customHeight="false" outlineLevel="0" collapsed="false">
      <c r="A328" s="190" t="s">
        <v>3299</v>
      </c>
      <c r="B328" s="190" t="s">
        <v>3597</v>
      </c>
      <c r="C328" s="189" t="s">
        <v>2751</v>
      </c>
      <c r="D328" s="189" t="s">
        <v>4518</v>
      </c>
      <c r="E328" s="214" t="n">
        <v>1605301000</v>
      </c>
      <c r="F328" s="190" t="s">
        <v>4519</v>
      </c>
      <c r="G328" s="225" t="s">
        <v>4208</v>
      </c>
      <c r="H328" s="19" t="n">
        <f aca="false">LEN(A328)</f>
        <v>21</v>
      </c>
    </row>
    <row r="329" customFormat="false" ht="27" hidden="false" customHeight="false" outlineLevel="0" collapsed="false">
      <c r="A329" s="190" t="s">
        <v>3300</v>
      </c>
      <c r="B329" s="190" t="s">
        <v>3597</v>
      </c>
      <c r="C329" s="189" t="s">
        <v>2757</v>
      </c>
      <c r="D329" s="189" t="s">
        <v>4520</v>
      </c>
      <c r="E329" s="214" t="n">
        <v>1700705000</v>
      </c>
      <c r="F329" s="190" t="s">
        <v>4521</v>
      </c>
      <c r="G329" s="225" t="s">
        <v>4208</v>
      </c>
      <c r="H329" s="19" t="n">
        <f aca="false">LEN(A329)</f>
        <v>18</v>
      </c>
    </row>
    <row r="330" customFormat="false" ht="13.5" hidden="false" customHeight="false" outlineLevel="0" collapsed="false">
      <c r="A330" s="190" t="s">
        <v>3301</v>
      </c>
      <c r="B330" s="190" t="s">
        <v>3597</v>
      </c>
      <c r="C330" s="189" t="s">
        <v>2760</v>
      </c>
      <c r="D330" s="189" t="s">
        <v>4522</v>
      </c>
      <c r="E330" s="214" t="s">
        <v>4523</v>
      </c>
      <c r="F330" s="190" t="s">
        <v>4524</v>
      </c>
      <c r="G330" s="225" t="s">
        <v>4208</v>
      </c>
      <c r="H330" s="19" t="n">
        <f aca="false">LEN(A330)</f>
        <v>30</v>
      </c>
    </row>
    <row r="331" customFormat="false" ht="13.5" hidden="false" customHeight="false" outlineLevel="0" collapsed="false">
      <c r="A331" s="190" t="s">
        <v>3647</v>
      </c>
      <c r="B331" s="190" t="s">
        <v>3597</v>
      </c>
      <c r="C331" s="189" t="s">
        <v>2763</v>
      </c>
      <c r="D331" s="189" t="s">
        <v>4525</v>
      </c>
      <c r="E331" s="214" t="n">
        <v>1903904000</v>
      </c>
      <c r="F331" s="190" t="s">
        <v>4526</v>
      </c>
      <c r="G331" s="225" t="s">
        <v>4208</v>
      </c>
      <c r="H331" s="19" t="n">
        <f aca="false">LEN(A331)</f>
        <v>22</v>
      </c>
    </row>
    <row r="332" customFormat="false" ht="13.5" hidden="false" customHeight="false" outlineLevel="0" collapsed="false">
      <c r="A332" s="190" t="s">
        <v>3302</v>
      </c>
      <c r="B332" s="190" t="s">
        <v>3597</v>
      </c>
      <c r="C332" s="189" t="s">
        <v>2763</v>
      </c>
      <c r="D332" s="189" t="s">
        <v>4525</v>
      </c>
      <c r="E332" s="214" t="n">
        <v>1903904000</v>
      </c>
      <c r="F332" s="190" t="s">
        <v>4527</v>
      </c>
      <c r="G332" s="225" t="s">
        <v>4208</v>
      </c>
      <c r="H332" s="19" t="n">
        <f aca="false">LEN(A332)</f>
        <v>32</v>
      </c>
    </row>
    <row r="333" customFormat="false" ht="27" hidden="false" customHeight="false" outlineLevel="0" collapsed="false">
      <c r="A333" s="190" t="s">
        <v>3648</v>
      </c>
      <c r="B333" s="190" t="s">
        <v>3597</v>
      </c>
      <c r="C333" s="189" t="s">
        <v>2766</v>
      </c>
      <c r="D333" s="189" t="s">
        <v>4528</v>
      </c>
      <c r="E333" s="214" t="s">
        <v>3833</v>
      </c>
      <c r="F333" s="190" t="s">
        <v>4439</v>
      </c>
      <c r="G333" s="225" t="s">
        <v>4208</v>
      </c>
      <c r="H333" s="19" t="n">
        <f aca="false">LEN(A333)</f>
        <v>29</v>
      </c>
    </row>
    <row r="334" customFormat="false" ht="27" hidden="false" customHeight="false" outlineLevel="0" collapsed="false">
      <c r="A334" s="190" t="s">
        <v>3303</v>
      </c>
      <c r="B334" s="190" t="s">
        <v>3597</v>
      </c>
      <c r="C334" s="189" t="s">
        <v>2766</v>
      </c>
      <c r="D334" s="189" t="s">
        <v>4528</v>
      </c>
      <c r="E334" s="214" t="s">
        <v>3833</v>
      </c>
      <c r="F334" s="190" t="s">
        <v>4439</v>
      </c>
      <c r="G334" s="225" t="s">
        <v>4208</v>
      </c>
      <c r="H334" s="19" t="n">
        <f aca="false">LEN(A334)</f>
        <v>23</v>
      </c>
    </row>
    <row r="335" customFormat="false" ht="27" hidden="false" customHeight="false" outlineLevel="0" collapsed="false">
      <c r="A335" s="190" t="s">
        <v>3304</v>
      </c>
      <c r="B335" s="190" t="s">
        <v>3597</v>
      </c>
      <c r="C335" s="189" t="s">
        <v>2769</v>
      </c>
      <c r="D335" s="189" t="s">
        <v>4529</v>
      </c>
      <c r="E335" s="214" t="n">
        <v>1901902000</v>
      </c>
      <c r="F335" s="190" t="s">
        <v>4439</v>
      </c>
      <c r="G335" s="225" t="s">
        <v>4208</v>
      </c>
      <c r="H335" s="19" t="n">
        <f aca="false">LEN(A335)</f>
        <v>26</v>
      </c>
    </row>
    <row r="336" customFormat="false" ht="13.5" hidden="false" customHeight="false" outlineLevel="0" collapsed="false">
      <c r="A336" s="190" t="s">
        <v>3305</v>
      </c>
      <c r="B336" s="190" t="s">
        <v>3663</v>
      </c>
      <c r="C336" s="189" t="s">
        <v>2772</v>
      </c>
      <c r="D336" s="189" t="s">
        <v>4530</v>
      </c>
      <c r="E336" s="214" t="s">
        <v>3841</v>
      </c>
      <c r="F336" s="190" t="s">
        <v>4531</v>
      </c>
      <c r="G336" s="220" t="s">
        <v>4532</v>
      </c>
      <c r="H336" s="19" t="n">
        <f aca="false">LEN(A336)</f>
        <v>26</v>
      </c>
    </row>
    <row r="337" customFormat="false" ht="13.5" hidden="false" customHeight="false" outlineLevel="0" collapsed="false">
      <c r="A337" s="190" t="s">
        <v>3306</v>
      </c>
      <c r="B337" s="190" t="s">
        <v>3663</v>
      </c>
      <c r="C337" s="189" t="s">
        <v>2775</v>
      </c>
      <c r="D337" s="189" t="s">
        <v>4533</v>
      </c>
      <c r="E337" s="214" t="s">
        <v>4534</v>
      </c>
      <c r="F337" s="190" t="s">
        <v>4535</v>
      </c>
      <c r="G337" s="220" t="s">
        <v>4536</v>
      </c>
      <c r="H337" s="19" t="n">
        <f aca="false">LEN(A337)</f>
        <v>28</v>
      </c>
    </row>
    <row r="338" customFormat="false" ht="13.5" hidden="false" customHeight="false" outlineLevel="0" collapsed="false">
      <c r="A338" s="190" t="s">
        <v>3307</v>
      </c>
      <c r="B338" s="190" t="s">
        <v>3597</v>
      </c>
      <c r="C338" s="189" t="s">
        <v>2778</v>
      </c>
      <c r="D338" s="189" t="s">
        <v>4537</v>
      </c>
      <c r="E338" s="214" t="n">
        <v>2111401000</v>
      </c>
      <c r="F338" s="190" t="s">
        <v>4538</v>
      </c>
      <c r="G338" s="225" t="s">
        <v>4208</v>
      </c>
      <c r="H338" s="19" t="n">
        <f aca="false">LEN(A338)</f>
        <v>22</v>
      </c>
    </row>
    <row r="339" customFormat="false" ht="13.5" hidden="false" customHeight="false" outlineLevel="0" collapsed="false">
      <c r="A339" s="190" t="s">
        <v>3308</v>
      </c>
      <c r="B339" s="190" t="s">
        <v>3663</v>
      </c>
      <c r="C339" s="189" t="s">
        <v>2781</v>
      </c>
      <c r="D339" s="189" t="s">
        <v>4539</v>
      </c>
      <c r="E339" s="214" t="n">
        <v>2201401000</v>
      </c>
      <c r="F339" s="190" t="s">
        <v>4540</v>
      </c>
      <c r="G339" s="220" t="s">
        <v>4541</v>
      </c>
      <c r="H339" s="19" t="n">
        <f aca="false">LEN(A339)</f>
        <v>25</v>
      </c>
    </row>
    <row r="340" customFormat="false" ht="40.5" hidden="false" customHeight="false" outlineLevel="0" collapsed="false">
      <c r="A340" s="190" t="s">
        <v>3309</v>
      </c>
      <c r="B340" s="190" t="s">
        <v>3685</v>
      </c>
      <c r="C340" s="189" t="s">
        <v>2787</v>
      </c>
      <c r="D340" s="189" t="s">
        <v>4542</v>
      </c>
      <c r="E340" s="214" t="n">
        <v>2300508103</v>
      </c>
      <c r="F340" s="190" t="s">
        <v>4439</v>
      </c>
      <c r="G340" s="220" t="s">
        <v>4543</v>
      </c>
      <c r="H340" s="19" t="n">
        <f aca="false">LEN(A340)</f>
        <v>26</v>
      </c>
    </row>
    <row r="341" customFormat="false" ht="27" hidden="false" customHeight="false" outlineLevel="0" collapsed="false">
      <c r="A341" s="190" t="s">
        <v>3310</v>
      </c>
      <c r="B341" s="190" t="s">
        <v>3685</v>
      </c>
      <c r="C341" s="189" t="s">
        <v>2790</v>
      </c>
      <c r="D341" s="189" t="s">
        <v>4544</v>
      </c>
      <c r="E341" s="214" t="n">
        <v>2402801000</v>
      </c>
      <c r="F341" s="190" t="s">
        <v>4545</v>
      </c>
      <c r="G341" s="220" t="s">
        <v>4546</v>
      </c>
      <c r="H341" s="19" t="n">
        <f aca="false">LEN(A341)</f>
        <v>19</v>
      </c>
    </row>
    <row r="342" customFormat="false" ht="13.5" hidden="false" customHeight="false" outlineLevel="0" collapsed="false">
      <c r="A342" s="190" t="s">
        <v>3311</v>
      </c>
      <c r="B342" s="190" t="s">
        <v>3597</v>
      </c>
      <c r="C342" s="189" t="s">
        <v>2793</v>
      </c>
      <c r="D342" s="189" t="s">
        <v>4547</v>
      </c>
      <c r="E342" s="214" t="n">
        <v>2500620000</v>
      </c>
      <c r="F342" s="190" t="s">
        <v>4548</v>
      </c>
      <c r="G342" s="225" t="s">
        <v>4208</v>
      </c>
      <c r="H342" s="19" t="n">
        <f aca="false">LEN(A342)</f>
        <v>33</v>
      </c>
    </row>
    <row r="343" customFormat="false" ht="13.5" hidden="false" customHeight="false" outlineLevel="0" collapsed="false">
      <c r="A343" s="190" t="s">
        <v>3312</v>
      </c>
      <c r="B343" s="190" t="s">
        <v>3597</v>
      </c>
      <c r="C343" s="189" t="s">
        <v>2796</v>
      </c>
      <c r="D343" s="189" t="s">
        <v>4549</v>
      </c>
      <c r="E343" s="214" t="n">
        <v>2501204000</v>
      </c>
      <c r="F343" s="190" t="s">
        <v>4439</v>
      </c>
      <c r="G343" s="225" t="s">
        <v>4208</v>
      </c>
      <c r="H343" s="19" t="n">
        <f aca="false">LEN(A343)</f>
        <v>26</v>
      </c>
    </row>
    <row r="344" customFormat="false" ht="27" hidden="false" customHeight="false" outlineLevel="0" collapsed="false">
      <c r="A344" s="190" t="s">
        <v>3313</v>
      </c>
      <c r="B344" s="190" t="s">
        <v>3663</v>
      </c>
      <c r="C344" s="189" t="s">
        <v>2802</v>
      </c>
      <c r="D344" s="189" t="s">
        <v>4550</v>
      </c>
      <c r="E344" s="214" t="s">
        <v>3867</v>
      </c>
      <c r="F344" s="190" t="s">
        <v>4551</v>
      </c>
      <c r="G344" s="220" t="s">
        <v>4552</v>
      </c>
      <c r="H344" s="19" t="n">
        <f aca="false">LEN(A344)</f>
        <v>21</v>
      </c>
    </row>
    <row r="345" customFormat="false" ht="27" hidden="false" customHeight="false" outlineLevel="0" collapsed="false">
      <c r="A345" s="190" t="s">
        <v>3314</v>
      </c>
      <c r="B345" s="190" t="s">
        <v>3663</v>
      </c>
      <c r="C345" s="189" t="s">
        <v>2805</v>
      </c>
      <c r="D345" s="189" t="s">
        <v>4553</v>
      </c>
      <c r="E345" s="214" t="n">
        <v>2601801000</v>
      </c>
      <c r="F345" s="190" t="s">
        <v>4554</v>
      </c>
      <c r="G345" s="220" t="s">
        <v>4555</v>
      </c>
      <c r="H345" s="19" t="n">
        <f aca="false">LEN(A345)</f>
        <v>22</v>
      </c>
    </row>
    <row r="346" customFormat="false" ht="13.5" hidden="false" customHeight="false" outlineLevel="0" collapsed="false">
      <c r="A346" s="190" t="s">
        <v>3315</v>
      </c>
      <c r="B346" s="190" t="s">
        <v>3685</v>
      </c>
      <c r="C346" s="189" t="s">
        <v>2808</v>
      </c>
      <c r="D346" s="189" t="s">
        <v>4556</v>
      </c>
      <c r="E346" s="214" t="n">
        <v>2604314000</v>
      </c>
      <c r="F346" s="190" t="s">
        <v>4557</v>
      </c>
      <c r="G346" s="220" t="s">
        <v>4558</v>
      </c>
      <c r="H346" s="19" t="n">
        <f aca="false">LEN(A346)</f>
        <v>29</v>
      </c>
    </row>
    <row r="347" customFormat="false" ht="27" hidden="false" customHeight="false" outlineLevel="0" collapsed="false">
      <c r="A347" s="190" t="s">
        <v>3316</v>
      </c>
      <c r="B347" s="190" t="s">
        <v>3597</v>
      </c>
      <c r="C347" s="189" t="s">
        <v>2811</v>
      </c>
      <c r="D347" s="189" t="s">
        <v>4559</v>
      </c>
      <c r="E347" s="214" t="n">
        <v>2701801000</v>
      </c>
      <c r="F347" s="190" t="s">
        <v>4439</v>
      </c>
      <c r="G347" s="220" t="s">
        <v>4560</v>
      </c>
      <c r="H347" s="19" t="n">
        <f aca="false">LEN(A347)</f>
        <v>29</v>
      </c>
    </row>
    <row r="348" customFormat="false" ht="27" hidden="false" customHeight="false" outlineLevel="0" collapsed="false">
      <c r="A348" s="190" t="s">
        <v>3317</v>
      </c>
      <c r="B348" s="190" t="s">
        <v>3685</v>
      </c>
      <c r="C348" s="189" t="s">
        <v>2814</v>
      </c>
      <c r="D348" s="189" t="s">
        <v>4561</v>
      </c>
      <c r="E348" s="214" t="n">
        <v>2804101104</v>
      </c>
      <c r="F348" s="190" t="s">
        <v>4562</v>
      </c>
      <c r="G348" s="220" t="s">
        <v>4563</v>
      </c>
      <c r="H348" s="19" t="n">
        <f aca="false">LEN(A348)</f>
        <v>24</v>
      </c>
    </row>
    <row r="349" customFormat="false" ht="13.5" hidden="false" customHeight="false" outlineLevel="0" collapsed="false">
      <c r="A349" s="190" t="s">
        <v>3318</v>
      </c>
      <c r="B349" s="190" t="s">
        <v>3597</v>
      </c>
      <c r="C349" s="189" t="s">
        <v>2817</v>
      </c>
      <c r="D349" s="189" t="s">
        <v>4564</v>
      </c>
      <c r="E349" s="214" t="n">
        <v>2802701000</v>
      </c>
      <c r="F349" s="190" t="s">
        <v>4565</v>
      </c>
      <c r="G349" s="225" t="s">
        <v>4208</v>
      </c>
      <c r="H349" s="19" t="n">
        <f aca="false">LEN(A349)</f>
        <v>30</v>
      </c>
    </row>
    <row r="350" customFormat="false" ht="27" hidden="false" customHeight="false" outlineLevel="0" collapsed="false">
      <c r="A350" s="190" t="s">
        <v>3319</v>
      </c>
      <c r="B350" s="190" t="s">
        <v>3663</v>
      </c>
      <c r="C350" s="189" t="s">
        <v>2820</v>
      </c>
      <c r="D350" s="189" t="s">
        <v>4566</v>
      </c>
      <c r="E350" s="214" t="s">
        <v>3891</v>
      </c>
      <c r="F350" s="190" t="s">
        <v>4567</v>
      </c>
      <c r="G350" s="220" t="s">
        <v>4568</v>
      </c>
      <c r="H350" s="19" t="n">
        <f aca="false">LEN(A350)</f>
        <v>26</v>
      </c>
    </row>
    <row r="351" customFormat="false" ht="27" hidden="false" customHeight="false" outlineLevel="0" collapsed="false">
      <c r="A351" s="190" t="s">
        <v>3320</v>
      </c>
      <c r="B351" s="190" t="s">
        <v>3597</v>
      </c>
      <c r="C351" s="189" t="s">
        <v>2823</v>
      </c>
      <c r="D351" s="189" t="s">
        <v>4569</v>
      </c>
      <c r="E351" s="214" t="n">
        <v>2803810000</v>
      </c>
      <c r="F351" s="190" t="s">
        <v>4570</v>
      </c>
      <c r="G351" s="220" t="s">
        <v>4571</v>
      </c>
      <c r="H351" s="19" t="n">
        <f aca="false">LEN(A351)</f>
        <v>24</v>
      </c>
    </row>
    <row r="352" customFormat="false" ht="27" hidden="false" customHeight="false" outlineLevel="0" collapsed="false">
      <c r="A352" s="190" t="s">
        <v>3321</v>
      </c>
      <c r="B352" s="190" t="s">
        <v>3663</v>
      </c>
      <c r="C352" s="189" t="s">
        <v>2826</v>
      </c>
      <c r="D352" s="189" t="s">
        <v>4572</v>
      </c>
      <c r="E352" s="214" t="s">
        <v>3900</v>
      </c>
      <c r="F352" s="190" t="s">
        <v>4439</v>
      </c>
      <c r="G352" s="220" t="s">
        <v>4573</v>
      </c>
      <c r="H352" s="19" t="n">
        <f aca="false">LEN(A352)</f>
        <v>21</v>
      </c>
    </row>
    <row r="353" customFormat="false" ht="13.5" hidden="false" customHeight="false" outlineLevel="0" collapsed="false">
      <c r="A353" s="190" t="s">
        <v>3322</v>
      </c>
      <c r="B353" s="190" t="s">
        <v>3597</v>
      </c>
      <c r="C353" s="189" t="s">
        <v>2829</v>
      </c>
      <c r="D353" s="189" t="s">
        <v>4574</v>
      </c>
      <c r="E353" s="214" t="n">
        <v>3008701000</v>
      </c>
      <c r="F353" s="190" t="s">
        <v>4575</v>
      </c>
      <c r="G353" s="220" t="s">
        <v>4576</v>
      </c>
      <c r="H353" s="19" t="n">
        <f aca="false">LEN(A353)</f>
        <v>26</v>
      </c>
    </row>
    <row r="354" customFormat="false" ht="27" hidden="false" customHeight="false" outlineLevel="0" collapsed="false">
      <c r="A354" s="190" t="s">
        <v>3323</v>
      </c>
      <c r="B354" s="190" t="s">
        <v>3597</v>
      </c>
      <c r="C354" s="189" t="s">
        <v>2832</v>
      </c>
      <c r="D354" s="189" t="s">
        <v>4577</v>
      </c>
      <c r="E354" s="214" t="s">
        <v>4390</v>
      </c>
      <c r="F354" s="190" t="s">
        <v>4578</v>
      </c>
      <c r="G354" s="225" t="s">
        <v>4208</v>
      </c>
      <c r="H354" s="19" t="n">
        <f aca="false">LEN(A354)</f>
        <v>30</v>
      </c>
    </row>
    <row r="355" customFormat="false" ht="13.5" hidden="false" customHeight="false" outlineLevel="0" collapsed="false">
      <c r="A355" s="190" t="s">
        <v>3649</v>
      </c>
      <c r="B355" s="190" t="s">
        <v>3685</v>
      </c>
      <c r="C355" s="189" t="s">
        <v>2832</v>
      </c>
      <c r="D355" s="189" t="s">
        <v>4579</v>
      </c>
      <c r="E355" s="214" t="s">
        <v>4390</v>
      </c>
      <c r="F355" s="190" t="s">
        <v>4580</v>
      </c>
      <c r="G355" s="220" t="s">
        <v>4581</v>
      </c>
      <c r="H355" s="19" t="n">
        <f aca="false">LEN(A355)</f>
        <v>31</v>
      </c>
    </row>
    <row r="356" customFormat="false" ht="27" hidden="false" customHeight="false" outlineLevel="0" collapsed="false">
      <c r="A356" s="190" t="s">
        <v>3324</v>
      </c>
      <c r="B356" s="190" t="s">
        <v>3597</v>
      </c>
      <c r="C356" s="189" t="s">
        <v>2838</v>
      </c>
      <c r="D356" s="189" t="s">
        <v>4582</v>
      </c>
      <c r="E356" s="214" t="n">
        <v>3003901000</v>
      </c>
      <c r="F356" s="190" t="s">
        <v>4583</v>
      </c>
      <c r="G356" s="225" t="s">
        <v>4208</v>
      </c>
      <c r="H356" s="19" t="n">
        <f aca="false">LEN(A356)</f>
        <v>28</v>
      </c>
    </row>
    <row r="357" customFormat="false" ht="27" hidden="false" customHeight="false" outlineLevel="0" collapsed="false">
      <c r="A357" s="190" t="s">
        <v>3325</v>
      </c>
      <c r="B357" s="190" t="s">
        <v>3663</v>
      </c>
      <c r="C357" s="189" t="s">
        <v>2844</v>
      </c>
      <c r="D357" s="189" t="s">
        <v>4584</v>
      </c>
      <c r="E357" s="214" t="n">
        <v>3105001000</v>
      </c>
      <c r="F357" s="190" t="s">
        <v>4585</v>
      </c>
      <c r="G357" s="220" t="s">
        <v>4586</v>
      </c>
      <c r="H357" s="19" t="n">
        <f aca="false">LEN(A357)</f>
        <v>23</v>
      </c>
    </row>
    <row r="358" customFormat="false" ht="13.5" hidden="false" customHeight="false" outlineLevel="0" collapsed="false">
      <c r="A358" s="190" t="s">
        <v>3326</v>
      </c>
      <c r="B358" s="190" t="s">
        <v>3597</v>
      </c>
      <c r="C358" s="189" t="s">
        <v>2847</v>
      </c>
      <c r="D358" s="189" t="s">
        <v>4587</v>
      </c>
      <c r="E358" s="214" t="s">
        <v>3725</v>
      </c>
      <c r="F358" s="190" t="s">
        <v>4588</v>
      </c>
      <c r="G358" s="225" t="s">
        <v>4208</v>
      </c>
      <c r="H358" s="19" t="n">
        <f aca="false">LEN(A358)</f>
        <v>21</v>
      </c>
    </row>
    <row r="359" customFormat="false" ht="27" hidden="false" customHeight="false" outlineLevel="0" collapsed="false">
      <c r="A359" s="190" t="s">
        <v>3279</v>
      </c>
      <c r="B359" s="190" t="s">
        <v>3685</v>
      </c>
      <c r="C359" s="189" t="s">
        <v>2676</v>
      </c>
      <c r="D359" s="189" t="s">
        <v>4466</v>
      </c>
      <c r="E359" s="214" t="n">
        <v>300301000</v>
      </c>
      <c r="F359" s="190" t="s">
        <v>4467</v>
      </c>
      <c r="G359" s="220" t="s">
        <v>4468</v>
      </c>
      <c r="H359" s="19" t="n">
        <f aca="false">LEN(A359)</f>
        <v>23</v>
      </c>
    </row>
    <row r="360" customFormat="false" ht="27" hidden="false" customHeight="false" outlineLevel="0" collapsed="false">
      <c r="A360" s="190" t="s">
        <v>3662</v>
      </c>
      <c r="B360" s="190" t="s">
        <v>3685</v>
      </c>
      <c r="C360" s="189" t="s">
        <v>2709</v>
      </c>
      <c r="D360" s="189" t="s">
        <v>4589</v>
      </c>
      <c r="E360" s="214" t="n">
        <v>1101707000</v>
      </c>
      <c r="F360" s="190" t="s">
        <v>4439</v>
      </c>
      <c r="G360" s="220" t="s">
        <v>4590</v>
      </c>
      <c r="H360" s="19" t="n">
        <f aca="false">LEN(A360)</f>
        <v>21</v>
      </c>
    </row>
    <row r="361" customFormat="false" ht="27" hidden="false" customHeight="false" outlineLevel="0" collapsed="false">
      <c r="A361" s="190" t="s">
        <v>3543</v>
      </c>
      <c r="B361" s="190" t="s">
        <v>3663</v>
      </c>
      <c r="C361" s="189" t="s">
        <v>2709</v>
      </c>
      <c r="D361" s="189" t="s">
        <v>4589</v>
      </c>
      <c r="E361" s="214" t="n">
        <v>1101707000</v>
      </c>
      <c r="F361" s="190" t="s">
        <v>4439</v>
      </c>
      <c r="G361" s="220" t="s">
        <v>4591</v>
      </c>
      <c r="H361" s="19" t="n">
        <f aca="false">LEN(A361)</f>
        <v>39</v>
      </c>
    </row>
    <row r="362" customFormat="false" ht="27" hidden="false" customHeight="false" outlineLevel="0" collapsed="false">
      <c r="A362" s="190" t="s">
        <v>3541</v>
      </c>
      <c r="B362" s="190" t="s">
        <v>3597</v>
      </c>
      <c r="C362" s="189" t="s">
        <v>2670</v>
      </c>
      <c r="D362" s="189" t="s">
        <v>4592</v>
      </c>
      <c r="E362" s="214" t="n">
        <v>200102000</v>
      </c>
      <c r="F362" s="190" t="s">
        <v>4593</v>
      </c>
      <c r="G362" s="225" t="s">
        <v>4208</v>
      </c>
      <c r="H362" s="19" t="n">
        <f aca="false">LEN(A362)</f>
        <v>18</v>
      </c>
    </row>
    <row r="363" customFormat="false" ht="13.5" hidden="false" customHeight="false" outlineLevel="0" collapsed="false">
      <c r="A363" s="190" t="s">
        <v>3538</v>
      </c>
      <c r="B363" s="190" t="s">
        <v>3685</v>
      </c>
      <c r="C363" s="189" t="s">
        <v>2784</v>
      </c>
      <c r="D363" s="189" t="s">
        <v>4594</v>
      </c>
      <c r="E363" s="214" t="n">
        <v>2300402000</v>
      </c>
      <c r="F363" s="190" t="s">
        <v>4595</v>
      </c>
      <c r="G363" s="220" t="s">
        <v>4596</v>
      </c>
      <c r="H363" s="19" t="n">
        <f aca="false">LEN(A363)</f>
        <v>26</v>
      </c>
    </row>
    <row r="364" customFormat="false" ht="13.5" hidden="false" customHeight="false" outlineLevel="0" collapsed="false">
      <c r="A364" s="190" t="s">
        <v>3539</v>
      </c>
      <c r="B364" s="190" t="s">
        <v>3597</v>
      </c>
      <c r="C364" s="189" t="s">
        <v>2739</v>
      </c>
      <c r="D364" s="189" t="s">
        <v>4597</v>
      </c>
      <c r="E364" s="214" t="n">
        <v>1402301000</v>
      </c>
      <c r="F364" s="190" t="s">
        <v>4439</v>
      </c>
      <c r="G364" s="225" t="s">
        <v>4208</v>
      </c>
      <c r="H364" s="19" t="n">
        <f aca="false">LEN(A364)</f>
        <v>27</v>
      </c>
    </row>
    <row r="365" customFormat="false" ht="13.5" hidden="false" customHeight="false" outlineLevel="0" collapsed="false">
      <c r="A365" s="190" t="s">
        <v>3546</v>
      </c>
      <c r="B365" s="190" t="s">
        <v>3663</v>
      </c>
      <c r="C365" s="189" t="s">
        <v>2841</v>
      </c>
      <c r="D365" s="189" t="s">
        <v>4598</v>
      </c>
      <c r="E365" s="214" t="n">
        <v>3018901000</v>
      </c>
      <c r="F365" s="190" t="s">
        <v>4439</v>
      </c>
      <c r="G365" s="225" t="s">
        <v>4208</v>
      </c>
      <c r="H365" s="19" t="n">
        <f aca="false">LEN(A365)</f>
        <v>24</v>
      </c>
    </row>
    <row r="366" customFormat="false" ht="27" hidden="false" customHeight="false" outlineLevel="0" collapsed="false">
      <c r="A366" s="190" t="s">
        <v>3542</v>
      </c>
      <c r="B366" s="190" t="s">
        <v>3597</v>
      </c>
      <c r="C366" s="189" t="s">
        <v>2721</v>
      </c>
      <c r="D366" s="189" t="s">
        <v>4599</v>
      </c>
      <c r="E366" s="214" t="n">
        <v>1203507000</v>
      </c>
      <c r="F366" s="190" t="s">
        <v>4600</v>
      </c>
      <c r="G366" s="220" t="s">
        <v>4601</v>
      </c>
      <c r="H366" s="19" t="n">
        <f aca="false">LEN(A366)</f>
        <v>26</v>
      </c>
    </row>
    <row r="367" customFormat="false" ht="13.5" hidden="false" customHeight="false" outlineLevel="0" collapsed="false">
      <c r="A367" s="190" t="s">
        <v>3544</v>
      </c>
      <c r="B367" s="190" t="s">
        <v>3597</v>
      </c>
      <c r="C367" s="189" t="s">
        <v>2799</v>
      </c>
      <c r="D367" s="189" t="s">
        <v>4602</v>
      </c>
      <c r="E367" s="214" t="n">
        <v>2500101000</v>
      </c>
      <c r="F367" s="190" t="s">
        <v>4603</v>
      </c>
      <c r="G367" s="225" t="s">
        <v>4208</v>
      </c>
      <c r="H367" s="19" t="n">
        <f aca="false">LEN(A367)</f>
        <v>25</v>
      </c>
    </row>
    <row r="368" customFormat="false" ht="13.5" hidden="false" customHeight="false" outlineLevel="0" collapsed="false">
      <c r="A368" s="190" t="s">
        <v>3545</v>
      </c>
      <c r="B368" s="190" t="s">
        <v>3597</v>
      </c>
      <c r="C368" s="189" t="s">
        <v>2742</v>
      </c>
      <c r="D368" s="189" t="s">
        <v>4604</v>
      </c>
      <c r="E368" s="214" t="n">
        <v>1406702000</v>
      </c>
      <c r="F368" s="190" t="s">
        <v>4439</v>
      </c>
      <c r="G368" s="220" t="s">
        <v>4605</v>
      </c>
      <c r="H368" s="19" t="n">
        <f aca="false">LEN(A368)</f>
        <v>29</v>
      </c>
    </row>
    <row r="369" customFormat="false" ht="13.5" hidden="false" customHeight="false" outlineLevel="0" collapsed="false">
      <c r="A369" s="190" t="s">
        <v>3540</v>
      </c>
      <c r="B369" s="190" t="s">
        <v>3663</v>
      </c>
      <c r="C369" s="189" t="s">
        <v>2835</v>
      </c>
      <c r="D369" s="189" t="s">
        <v>4606</v>
      </c>
      <c r="E369" s="214" t="n">
        <v>3019309000</v>
      </c>
      <c r="F369" s="190" t="s">
        <v>4607</v>
      </c>
      <c r="G369" s="220" t="s">
        <v>4608</v>
      </c>
      <c r="H369" s="19" t="n">
        <f aca="false">LEN(A369)</f>
        <v>21</v>
      </c>
      <c r="I369" s="187"/>
    </row>
    <row r="370" s="187" customFormat="true" ht="13.5" hidden="false" customHeight="false" outlineLevel="0" collapsed="false">
      <c r="A370" s="190" t="s">
        <v>3547</v>
      </c>
      <c r="B370" s="190" t="s">
        <v>3597</v>
      </c>
      <c r="C370" s="189" t="s">
        <v>2754</v>
      </c>
      <c r="D370" s="189" t="s">
        <v>4609</v>
      </c>
      <c r="E370" s="214" t="n">
        <v>1610201000</v>
      </c>
      <c r="F370" s="190" t="s">
        <v>4610</v>
      </c>
      <c r="G370" s="220" t="s">
        <v>4611</v>
      </c>
      <c r="H370" s="19" t="n">
        <f aca="false">LEN(A370)</f>
        <v>21</v>
      </c>
      <c r="I370" s="19"/>
    </row>
    <row r="371" customFormat="false" ht="27" hidden="false" customHeight="false" outlineLevel="0" collapsed="false">
      <c r="A371" s="190" t="s">
        <v>3022</v>
      </c>
      <c r="B371" s="190" t="s">
        <v>3752</v>
      </c>
      <c r="C371" s="189" t="s">
        <v>1994</v>
      </c>
      <c r="D371" s="189" t="s">
        <v>4612</v>
      </c>
      <c r="E371" s="214" t="s">
        <v>4613</v>
      </c>
      <c r="F371" s="190" t="s">
        <v>4614</v>
      </c>
      <c r="G371" s="220" t="s">
        <v>4615</v>
      </c>
      <c r="H371" s="19" t="n">
        <f aca="false">LEN(A371)</f>
        <v>18</v>
      </c>
    </row>
    <row r="372" customFormat="false" ht="27" hidden="false" customHeight="false" outlineLevel="0" collapsed="false">
      <c r="A372" s="190" t="s">
        <v>3025</v>
      </c>
      <c r="B372" s="190" t="s">
        <v>3685</v>
      </c>
      <c r="C372" s="189" t="s">
        <v>1991</v>
      </c>
      <c r="D372" s="189" t="s">
        <v>4616</v>
      </c>
      <c r="E372" s="214" t="s">
        <v>4617</v>
      </c>
      <c r="F372" s="190" t="s">
        <v>4618</v>
      </c>
      <c r="G372" s="220" t="s">
        <v>4619</v>
      </c>
      <c r="H372" s="19" t="n">
        <f aca="false">LEN(A372)</f>
        <v>30</v>
      </c>
    </row>
    <row r="373" customFormat="false" ht="27" hidden="false" customHeight="false" outlineLevel="0" collapsed="false">
      <c r="A373" s="190" t="s">
        <v>2983</v>
      </c>
      <c r="B373" s="190" t="s">
        <v>3752</v>
      </c>
      <c r="C373" s="189" t="s">
        <v>1988</v>
      </c>
      <c r="D373" s="189" t="s">
        <v>4620</v>
      </c>
      <c r="E373" s="214" t="s">
        <v>3979</v>
      </c>
      <c r="F373" s="190" t="s">
        <v>4621</v>
      </c>
      <c r="G373" s="220" t="s">
        <v>4622</v>
      </c>
      <c r="H373" s="19" t="n">
        <f aca="false">LEN(A373)</f>
        <v>19</v>
      </c>
    </row>
    <row r="374" customFormat="false" ht="27" hidden="false" customHeight="false" outlineLevel="0" collapsed="false">
      <c r="A374" s="190" t="s">
        <v>3602</v>
      </c>
      <c r="B374" s="190" t="s">
        <v>3685</v>
      </c>
      <c r="C374" s="189" t="s">
        <v>1988</v>
      </c>
      <c r="D374" s="189" t="s">
        <v>4620</v>
      </c>
      <c r="E374" s="214" t="s">
        <v>3979</v>
      </c>
      <c r="F374" s="190" t="s">
        <v>4621</v>
      </c>
      <c r="G374" s="220" t="s">
        <v>4623</v>
      </c>
      <c r="H374" s="19" t="n">
        <f aca="false">LEN(A374)</f>
        <v>20</v>
      </c>
    </row>
    <row r="375" customFormat="false" ht="27" hidden="false" customHeight="false" outlineLevel="0" collapsed="false">
      <c r="A375" s="190" t="s">
        <v>2991</v>
      </c>
      <c r="B375" s="190" t="s">
        <v>3685</v>
      </c>
      <c r="C375" s="189" t="s">
        <v>1997</v>
      </c>
      <c r="D375" s="189" t="s">
        <v>4624</v>
      </c>
      <c r="E375" s="214" t="n">
        <v>901510000</v>
      </c>
      <c r="F375" s="190" t="s">
        <v>4625</v>
      </c>
      <c r="G375" s="220" t="s">
        <v>4626</v>
      </c>
      <c r="H375" s="19" t="n">
        <f aca="false">LEN(A375)</f>
        <v>20</v>
      </c>
    </row>
    <row r="376" customFormat="false" ht="27" hidden="false" customHeight="false" outlineLevel="0" collapsed="false">
      <c r="A376" s="190" t="s">
        <v>2998</v>
      </c>
      <c r="B376" s="190" t="s">
        <v>3597</v>
      </c>
      <c r="C376" s="189" t="s">
        <v>2000</v>
      </c>
      <c r="D376" s="189" t="s">
        <v>4627</v>
      </c>
      <c r="E376" s="214" t="s">
        <v>4628</v>
      </c>
      <c r="F376" s="190" t="s">
        <v>4629</v>
      </c>
      <c r="G376" s="225" t="s">
        <v>4208</v>
      </c>
      <c r="H376" s="19" t="n">
        <f aca="false">LEN(A376)</f>
        <v>24</v>
      </c>
    </row>
    <row r="377" customFormat="false" ht="27" hidden="false" customHeight="false" outlineLevel="0" collapsed="false">
      <c r="A377" s="190" t="s">
        <v>3027</v>
      </c>
      <c r="B377" s="190" t="s">
        <v>3663</v>
      </c>
      <c r="C377" s="189" t="s">
        <v>2003</v>
      </c>
      <c r="D377" s="189" t="s">
        <v>4627</v>
      </c>
      <c r="E377" s="214" t="s">
        <v>4628</v>
      </c>
      <c r="F377" s="190" t="s">
        <v>4630</v>
      </c>
      <c r="G377" s="220" t="s">
        <v>4631</v>
      </c>
      <c r="H377" s="19" t="n">
        <f aca="false">LEN(A377)</f>
        <v>29</v>
      </c>
    </row>
    <row r="378" customFormat="false" ht="27" hidden="false" customHeight="false" outlineLevel="0" collapsed="false">
      <c r="A378" s="190" t="s">
        <v>3221</v>
      </c>
      <c r="B378" s="190" t="s">
        <v>3685</v>
      </c>
      <c r="C378" s="189" t="s">
        <v>2006</v>
      </c>
      <c r="D378" s="189" t="s">
        <v>4632</v>
      </c>
      <c r="E378" s="214" t="n">
        <v>100102102</v>
      </c>
      <c r="F378" s="190" t="s">
        <v>4633</v>
      </c>
      <c r="G378" s="220" t="s">
        <v>4634</v>
      </c>
      <c r="H378" s="19" t="n">
        <f aca="false">LEN(A378)</f>
        <v>21</v>
      </c>
    </row>
    <row r="379" customFormat="false" ht="27" hidden="false" customHeight="false" outlineLevel="0" collapsed="false">
      <c r="A379" s="190" t="s">
        <v>3222</v>
      </c>
      <c r="B379" s="190" t="s">
        <v>3597</v>
      </c>
      <c r="C379" s="189" t="s">
        <v>2009</v>
      </c>
      <c r="D379" s="189" t="s">
        <v>4461</v>
      </c>
      <c r="E379" s="214" t="n">
        <v>200410000</v>
      </c>
      <c r="F379" s="190" t="s">
        <v>4635</v>
      </c>
      <c r="G379" s="225" t="s">
        <v>4208</v>
      </c>
      <c r="H379" s="19" t="n">
        <f aca="false">LEN(A379)</f>
        <v>27</v>
      </c>
    </row>
    <row r="380" customFormat="false" ht="27" hidden="false" customHeight="false" outlineLevel="0" collapsed="false">
      <c r="A380" s="190" t="s">
        <v>3223</v>
      </c>
      <c r="B380" s="190" t="s">
        <v>3597</v>
      </c>
      <c r="C380" s="189" t="s">
        <v>2012</v>
      </c>
      <c r="D380" s="189" t="s">
        <v>4463</v>
      </c>
      <c r="E380" s="214" t="s">
        <v>3725</v>
      </c>
      <c r="F380" s="190" t="s">
        <v>4636</v>
      </c>
      <c r="G380" s="225" t="s">
        <v>4208</v>
      </c>
      <c r="H380" s="19" t="n">
        <f aca="false">LEN(A380)</f>
        <v>24</v>
      </c>
    </row>
    <row r="381" customFormat="false" ht="27" hidden="false" customHeight="false" outlineLevel="0" collapsed="false">
      <c r="A381" s="190" t="s">
        <v>3224</v>
      </c>
      <c r="B381" s="190" t="s">
        <v>3685</v>
      </c>
      <c r="C381" s="189" t="s">
        <v>2015</v>
      </c>
      <c r="D381" s="189" t="s">
        <v>4466</v>
      </c>
      <c r="E381" s="214" t="n">
        <v>300301000</v>
      </c>
      <c r="F381" s="190" t="s">
        <v>4637</v>
      </c>
      <c r="G381" s="225" t="s">
        <v>4638</v>
      </c>
      <c r="H381" s="19" t="n">
        <f aca="false">LEN(A381)</f>
        <v>28</v>
      </c>
    </row>
    <row r="382" customFormat="false" ht="13.5" hidden="false" customHeight="false" outlineLevel="0" collapsed="false">
      <c r="A382" s="190" t="s">
        <v>3225</v>
      </c>
      <c r="B382" s="190" t="s">
        <v>3597</v>
      </c>
      <c r="C382" s="189" t="s">
        <v>2018</v>
      </c>
      <c r="D382" s="189" t="s">
        <v>4469</v>
      </c>
      <c r="E382" s="214" t="n">
        <v>400256000</v>
      </c>
      <c r="F382" s="190" t="s">
        <v>4439</v>
      </c>
      <c r="G382" s="225" t="s">
        <v>4208</v>
      </c>
      <c r="H382" s="19" t="n">
        <f aca="false">LEN(A382)</f>
        <v>28</v>
      </c>
    </row>
    <row r="383" customFormat="false" ht="27" hidden="false" customHeight="false" outlineLevel="0" collapsed="false">
      <c r="A383" s="190" t="s">
        <v>3226</v>
      </c>
      <c r="B383" s="190" t="s">
        <v>3597</v>
      </c>
      <c r="C383" s="189" t="s">
        <v>2033</v>
      </c>
      <c r="D383" s="189" t="s">
        <v>4471</v>
      </c>
      <c r="E383" s="214" t="n">
        <v>710101103</v>
      </c>
      <c r="F383" s="190" t="s">
        <v>4439</v>
      </c>
      <c r="G383" s="225" t="s">
        <v>4208</v>
      </c>
      <c r="H383" s="19" t="n">
        <f aca="false">LEN(A383)</f>
        <v>25</v>
      </c>
    </row>
    <row r="384" customFormat="false" ht="13.5" hidden="false" customHeight="false" outlineLevel="0" collapsed="false">
      <c r="A384" s="190" t="s">
        <v>3227</v>
      </c>
      <c r="B384" s="190" t="s">
        <v>3597</v>
      </c>
      <c r="C384" s="189" t="s">
        <v>2036</v>
      </c>
      <c r="D384" s="189" t="s">
        <v>4473</v>
      </c>
      <c r="E384" s="214" t="n">
        <v>708901000</v>
      </c>
      <c r="F384" s="190" t="s">
        <v>4439</v>
      </c>
      <c r="G384" s="225" t="s">
        <v>4208</v>
      </c>
      <c r="H384" s="19" t="n">
        <f aca="false">LEN(A384)</f>
        <v>30</v>
      </c>
    </row>
    <row r="385" customFormat="false" ht="27" hidden="false" customHeight="false" outlineLevel="0" collapsed="false">
      <c r="A385" s="190" t="s">
        <v>3228</v>
      </c>
      <c r="B385" s="190" t="s">
        <v>3685</v>
      </c>
      <c r="C385" s="189" t="s">
        <v>2039</v>
      </c>
      <c r="D385" s="189" t="s">
        <v>4475</v>
      </c>
      <c r="E385" s="214" t="s">
        <v>4239</v>
      </c>
      <c r="F385" s="190" t="s">
        <v>4639</v>
      </c>
      <c r="G385" s="220" t="s">
        <v>4640</v>
      </c>
      <c r="H385" s="19" t="n">
        <f aca="false">LEN(A385)</f>
        <v>22</v>
      </c>
    </row>
    <row r="386" customFormat="false" ht="27" hidden="false" customHeight="false" outlineLevel="0" collapsed="false">
      <c r="A386" s="190" t="s">
        <v>3229</v>
      </c>
      <c r="B386" s="190" t="s">
        <v>3597</v>
      </c>
      <c r="C386" s="189" t="s">
        <v>2042</v>
      </c>
      <c r="D386" s="189" t="s">
        <v>4477</v>
      </c>
      <c r="E386" s="214" t="s">
        <v>3763</v>
      </c>
      <c r="F386" s="190" t="s">
        <v>4641</v>
      </c>
      <c r="G386" s="225" t="s">
        <v>4208</v>
      </c>
      <c r="H386" s="19" t="n">
        <f aca="false">LEN(A386)</f>
        <v>28</v>
      </c>
    </row>
    <row r="387" customFormat="false" ht="27" hidden="false" customHeight="false" outlineLevel="0" collapsed="false">
      <c r="A387" s="190" t="s">
        <v>3230</v>
      </c>
      <c r="B387" s="190" t="s">
        <v>3597</v>
      </c>
      <c r="C387" s="189" t="s">
        <v>2021</v>
      </c>
      <c r="D387" s="189" t="s">
        <v>4480</v>
      </c>
      <c r="E387" s="214" t="n">
        <v>503001103</v>
      </c>
      <c r="F387" s="190" t="s">
        <v>4642</v>
      </c>
      <c r="G387" s="220" t="s">
        <v>4643</v>
      </c>
      <c r="H387" s="19" t="n">
        <f aca="false">LEN(A387)</f>
        <v>32</v>
      </c>
    </row>
    <row r="388" customFormat="false" ht="13.5" hidden="false" customHeight="false" outlineLevel="0" collapsed="false">
      <c r="A388" s="190" t="s">
        <v>3231</v>
      </c>
      <c r="B388" s="190" t="s">
        <v>3597</v>
      </c>
      <c r="C388" s="189" t="s">
        <v>2024</v>
      </c>
      <c r="D388" s="189" t="s">
        <v>4423</v>
      </c>
      <c r="E388" s="214" t="n">
        <v>503501000</v>
      </c>
      <c r="F388" s="190" t="s">
        <v>4644</v>
      </c>
      <c r="G388" s="220" t="s">
        <v>4645</v>
      </c>
      <c r="H388" s="19" t="n">
        <f aca="false">LEN(A388)</f>
        <v>22</v>
      </c>
    </row>
    <row r="389" customFormat="false" ht="27" hidden="false" customHeight="false" outlineLevel="0" collapsed="false">
      <c r="A389" s="190" t="s">
        <v>3232</v>
      </c>
      <c r="B389" s="190" t="s">
        <v>3597</v>
      </c>
      <c r="C389" s="189" t="s">
        <v>2027</v>
      </c>
      <c r="D389" s="189" t="s">
        <v>4482</v>
      </c>
      <c r="E389" s="214" t="s">
        <v>4483</v>
      </c>
      <c r="F389" s="190" t="s">
        <v>4646</v>
      </c>
      <c r="G389" s="225" t="s">
        <v>4208</v>
      </c>
      <c r="H389" s="19" t="n">
        <f aca="false">LEN(A389)</f>
        <v>28</v>
      </c>
    </row>
    <row r="390" customFormat="false" ht="27" hidden="false" customHeight="false" outlineLevel="0" collapsed="false">
      <c r="A390" s="190" t="s">
        <v>3233</v>
      </c>
      <c r="B390" s="190" t="s">
        <v>3597</v>
      </c>
      <c r="C390" s="189" t="s">
        <v>2030</v>
      </c>
      <c r="D390" s="189" t="s">
        <v>4485</v>
      </c>
      <c r="E390" s="214" t="n">
        <v>600208000</v>
      </c>
      <c r="F390" s="190" t="s">
        <v>4647</v>
      </c>
      <c r="G390" s="225" t="s">
        <v>4208</v>
      </c>
      <c r="H390" s="19" t="n">
        <f aca="false">LEN(A390)</f>
        <v>21</v>
      </c>
    </row>
    <row r="391" customFormat="false" ht="27" hidden="false" customHeight="false" outlineLevel="0" collapsed="false">
      <c r="A391" s="190" t="s">
        <v>3272</v>
      </c>
      <c r="B391" s="190" t="s">
        <v>3597</v>
      </c>
      <c r="C391" s="189" t="s">
        <v>2162</v>
      </c>
      <c r="D391" s="189" t="s">
        <v>4487</v>
      </c>
      <c r="E391" s="214" t="n">
        <v>901601000</v>
      </c>
      <c r="F391" s="190" t="s">
        <v>4648</v>
      </c>
      <c r="G391" s="225" t="s">
        <v>4208</v>
      </c>
      <c r="H391" s="19" t="n">
        <f aca="false">LEN(A391)</f>
        <v>29</v>
      </c>
    </row>
    <row r="392" customFormat="false" ht="27" hidden="false" customHeight="false" outlineLevel="0" collapsed="false">
      <c r="A392" s="190" t="s">
        <v>3273</v>
      </c>
      <c r="B392" s="190" t="s">
        <v>3663</v>
      </c>
      <c r="C392" s="189" t="s">
        <v>2165</v>
      </c>
      <c r="D392" s="189" t="s">
        <v>4649</v>
      </c>
      <c r="E392" s="214" t="n">
        <v>901510105</v>
      </c>
      <c r="F392" s="190" t="s">
        <v>4439</v>
      </c>
      <c r="G392" s="225" t="s">
        <v>4208</v>
      </c>
      <c r="H392" s="19" t="n">
        <f aca="false">LEN(A392)</f>
        <v>19</v>
      </c>
    </row>
    <row r="393" customFormat="false" ht="27" hidden="false" customHeight="false" outlineLevel="0" collapsed="false">
      <c r="A393" s="190" t="s">
        <v>3274</v>
      </c>
      <c r="B393" s="190" t="s">
        <v>3685</v>
      </c>
      <c r="C393" s="189" t="s">
        <v>2168</v>
      </c>
      <c r="D393" s="189" t="s">
        <v>4650</v>
      </c>
      <c r="E393" s="214" t="n">
        <v>900601000</v>
      </c>
      <c r="F393" s="190" t="s">
        <v>4651</v>
      </c>
      <c r="G393" s="220" t="s">
        <v>4652</v>
      </c>
      <c r="H393" s="19" t="n">
        <f aca="false">LEN(A393)</f>
        <v>21</v>
      </c>
    </row>
    <row r="394" customFormat="false" ht="27" hidden="false" customHeight="false" outlineLevel="0" collapsed="false">
      <c r="A394" s="190" t="s">
        <v>3275</v>
      </c>
      <c r="B394" s="190" t="s">
        <v>3685</v>
      </c>
      <c r="C394" s="189" t="s">
        <v>2171</v>
      </c>
      <c r="D394" s="189" t="s">
        <v>4495</v>
      </c>
      <c r="E394" s="214" t="s">
        <v>3774</v>
      </c>
      <c r="F394" s="190" t="s">
        <v>4653</v>
      </c>
      <c r="G394" s="220" t="s">
        <v>4654</v>
      </c>
      <c r="H394" s="19" t="n">
        <f aca="false">LEN(A394)</f>
        <v>32</v>
      </c>
    </row>
    <row r="395" customFormat="false" ht="27" hidden="false" customHeight="false" outlineLevel="0" collapsed="false">
      <c r="A395" s="190" t="s">
        <v>3234</v>
      </c>
      <c r="B395" s="190" t="s">
        <v>3597</v>
      </c>
      <c r="C395" s="189" t="s">
        <v>2045</v>
      </c>
      <c r="D395" s="189" t="s">
        <v>4655</v>
      </c>
      <c r="E395" s="214" t="n">
        <v>1000501000</v>
      </c>
      <c r="F395" s="190" t="s">
        <v>4439</v>
      </c>
      <c r="G395" s="225" t="s">
        <v>4208</v>
      </c>
      <c r="H395" s="19" t="n">
        <f aca="false">LEN(A395)</f>
        <v>29</v>
      </c>
    </row>
    <row r="396" customFormat="false" ht="13.5" hidden="false" customHeight="false" outlineLevel="0" collapsed="false">
      <c r="A396" s="190" t="s">
        <v>3235</v>
      </c>
      <c r="B396" s="190" t="s">
        <v>3597</v>
      </c>
      <c r="C396" s="189" t="s">
        <v>2048</v>
      </c>
      <c r="D396" s="189" t="s">
        <v>4499</v>
      </c>
      <c r="E396" s="214" t="n">
        <v>1102008000</v>
      </c>
      <c r="F396" s="190" t="s">
        <v>4656</v>
      </c>
      <c r="G396" s="220" t="s">
        <v>4657</v>
      </c>
      <c r="H396" s="19" t="n">
        <f aca="false">LEN(A396)</f>
        <v>20</v>
      </c>
    </row>
    <row r="397" customFormat="false" ht="27" hidden="false" customHeight="false" outlineLevel="0" collapsed="false">
      <c r="A397" s="190" t="s">
        <v>3236</v>
      </c>
      <c r="B397" s="190" t="s">
        <v>3597</v>
      </c>
      <c r="C397" s="189" t="s">
        <v>2051</v>
      </c>
      <c r="D397" s="189" t="s">
        <v>4501</v>
      </c>
      <c r="E397" s="214" t="s">
        <v>3822</v>
      </c>
      <c r="F397" s="190" t="s">
        <v>4658</v>
      </c>
      <c r="G397" s="225" t="s">
        <v>4208</v>
      </c>
      <c r="H397" s="19" t="n">
        <f aca="false">LEN(A397)</f>
        <v>26</v>
      </c>
    </row>
    <row r="398" customFormat="false" ht="27" hidden="false" customHeight="false" outlineLevel="0" collapsed="false">
      <c r="A398" s="190" t="s">
        <v>3237</v>
      </c>
      <c r="B398" s="190" t="s">
        <v>3597</v>
      </c>
      <c r="C398" s="189" t="s">
        <v>2054</v>
      </c>
      <c r="D398" s="189" t="s">
        <v>4659</v>
      </c>
      <c r="E398" s="214" t="n">
        <v>1200101000</v>
      </c>
      <c r="F398" s="190" t="s">
        <v>4660</v>
      </c>
      <c r="G398" s="225" t="s">
        <v>4208</v>
      </c>
      <c r="H398" s="19" t="n">
        <f aca="false">LEN(A398)</f>
        <v>19</v>
      </c>
    </row>
    <row r="399" customFormat="false" ht="27" hidden="false" customHeight="false" outlineLevel="0" collapsed="false">
      <c r="A399" s="190" t="s">
        <v>3238</v>
      </c>
      <c r="B399" s="190" t="s">
        <v>3597</v>
      </c>
      <c r="C399" s="189" t="s">
        <v>2057</v>
      </c>
      <c r="D399" s="189" t="s">
        <v>4505</v>
      </c>
      <c r="E399" s="214" t="n">
        <v>1304801000</v>
      </c>
      <c r="F399" s="190" t="s">
        <v>4439</v>
      </c>
      <c r="G399" s="225" t="s">
        <v>4208</v>
      </c>
      <c r="H399" s="19" t="n">
        <f aca="false">LEN(A399)</f>
        <v>21</v>
      </c>
    </row>
    <row r="400" customFormat="false" ht="27" hidden="false" customHeight="false" outlineLevel="0" collapsed="false">
      <c r="A400" s="190" t="s">
        <v>3239</v>
      </c>
      <c r="B400" s="190" t="s">
        <v>3597</v>
      </c>
      <c r="C400" s="189" t="s">
        <v>2060</v>
      </c>
      <c r="D400" s="189" t="s">
        <v>4506</v>
      </c>
      <c r="E400" s="214" t="n">
        <v>1403919102</v>
      </c>
      <c r="F400" s="190" t="s">
        <v>4661</v>
      </c>
      <c r="G400" s="225" t="s">
        <v>4208</v>
      </c>
      <c r="H400" s="19" t="n">
        <f aca="false">LEN(A400)</f>
        <v>21</v>
      </c>
    </row>
    <row r="401" customFormat="false" ht="13.5" hidden="false" customHeight="false" outlineLevel="0" collapsed="false">
      <c r="A401" s="190" t="s">
        <v>3240</v>
      </c>
      <c r="B401" s="190" t="s">
        <v>3597</v>
      </c>
      <c r="C401" s="189" t="s">
        <v>2064</v>
      </c>
      <c r="D401" s="189" t="s">
        <v>4509</v>
      </c>
      <c r="E401" s="214" t="n">
        <v>1403918000</v>
      </c>
      <c r="F401" s="190" t="s">
        <v>4439</v>
      </c>
      <c r="G401" s="225" t="s">
        <v>4208</v>
      </c>
      <c r="H401" s="19" t="n">
        <f aca="false">LEN(A401)</f>
        <v>26</v>
      </c>
    </row>
    <row r="402" customFormat="false" ht="27" hidden="false" customHeight="false" outlineLevel="0" collapsed="false">
      <c r="A402" s="190" t="s">
        <v>3241</v>
      </c>
      <c r="B402" s="190" t="s">
        <v>3597</v>
      </c>
      <c r="C402" s="189" t="s">
        <v>2068</v>
      </c>
      <c r="D402" s="189" t="s">
        <v>4512</v>
      </c>
      <c r="E402" s="214" t="n">
        <v>1412004000</v>
      </c>
      <c r="F402" s="190" t="s">
        <v>4439</v>
      </c>
      <c r="G402" s="225" t="s">
        <v>4208</v>
      </c>
      <c r="H402" s="19" t="n">
        <f aca="false">LEN(A402)</f>
        <v>32</v>
      </c>
    </row>
    <row r="403" customFormat="false" ht="27" hidden="false" customHeight="false" outlineLevel="0" collapsed="false">
      <c r="A403" s="190" t="s">
        <v>3242</v>
      </c>
      <c r="B403" s="190" t="s">
        <v>3597</v>
      </c>
      <c r="C403" s="189" t="s">
        <v>2072</v>
      </c>
      <c r="D403" s="189" t="s">
        <v>4513</v>
      </c>
      <c r="E403" s="214" t="n">
        <v>1505403000</v>
      </c>
      <c r="F403" s="190" t="s">
        <v>4662</v>
      </c>
      <c r="G403" s="225" t="s">
        <v>4208</v>
      </c>
      <c r="H403" s="19" t="n">
        <f aca="false">LEN(A403)</f>
        <v>26</v>
      </c>
    </row>
    <row r="404" customFormat="false" ht="27" hidden="false" customHeight="false" outlineLevel="0" collapsed="false">
      <c r="A404" s="190" t="s">
        <v>3243</v>
      </c>
      <c r="B404" s="190" t="s">
        <v>3685</v>
      </c>
      <c r="C404" s="189" t="s">
        <v>2075</v>
      </c>
      <c r="D404" s="189" t="s">
        <v>4515</v>
      </c>
      <c r="E404" s="214" t="n">
        <v>15104011000</v>
      </c>
      <c r="F404" s="190" t="s">
        <v>4663</v>
      </c>
      <c r="G404" s="220" t="s">
        <v>4664</v>
      </c>
      <c r="H404" s="19" t="n">
        <f aca="false">LEN(A404)</f>
        <v>22</v>
      </c>
    </row>
    <row r="405" customFormat="false" ht="13.5" hidden="false" customHeight="false" outlineLevel="0" collapsed="false">
      <c r="A405" s="190" t="s">
        <v>3244</v>
      </c>
      <c r="B405" s="190" t="s">
        <v>3597</v>
      </c>
      <c r="C405" s="189" t="s">
        <v>2078</v>
      </c>
      <c r="D405" s="189" t="s">
        <v>4518</v>
      </c>
      <c r="E405" s="214" t="n">
        <v>1605301000</v>
      </c>
      <c r="F405" s="190" t="s">
        <v>4665</v>
      </c>
      <c r="G405" s="225" t="s">
        <v>4208</v>
      </c>
      <c r="H405" s="19" t="n">
        <f aca="false">LEN(A405)</f>
        <v>23</v>
      </c>
    </row>
    <row r="406" customFormat="false" ht="27" hidden="false" customHeight="false" outlineLevel="0" collapsed="false">
      <c r="A406" s="190" t="s">
        <v>3245</v>
      </c>
      <c r="B406" s="190" t="s">
        <v>3597</v>
      </c>
      <c r="C406" s="189" t="s">
        <v>2081</v>
      </c>
      <c r="D406" s="189" t="s">
        <v>4520</v>
      </c>
      <c r="E406" s="214" t="n">
        <v>1700705000</v>
      </c>
      <c r="F406" s="190" t="s">
        <v>4666</v>
      </c>
      <c r="G406" s="220" t="s">
        <v>4667</v>
      </c>
      <c r="H406" s="19" t="n">
        <f aca="false">LEN(A406)</f>
        <v>20</v>
      </c>
    </row>
    <row r="407" customFormat="false" ht="13.5" hidden="false" customHeight="false" outlineLevel="0" collapsed="false">
      <c r="A407" s="190" t="s">
        <v>3246</v>
      </c>
      <c r="B407" s="190" t="s">
        <v>3597</v>
      </c>
      <c r="C407" s="189" t="s">
        <v>2084</v>
      </c>
      <c r="D407" s="189" t="s">
        <v>4668</v>
      </c>
      <c r="E407" s="214" t="n">
        <v>1801705103</v>
      </c>
      <c r="F407" s="190" t="s">
        <v>4669</v>
      </c>
      <c r="G407" s="225" t="s">
        <v>4208</v>
      </c>
      <c r="H407" s="19" t="n">
        <f aca="false">LEN(A407)</f>
        <v>24</v>
      </c>
    </row>
    <row r="408" customFormat="false" ht="13.5" hidden="false" customHeight="false" outlineLevel="0" collapsed="false">
      <c r="A408" s="190" t="s">
        <v>3247</v>
      </c>
      <c r="B408" s="190" t="s">
        <v>3597</v>
      </c>
      <c r="C408" s="189" t="s">
        <v>2087</v>
      </c>
      <c r="D408" s="189" t="s">
        <v>4525</v>
      </c>
      <c r="E408" s="214" t="n">
        <v>1903904000</v>
      </c>
      <c r="F408" s="190" t="s">
        <v>4670</v>
      </c>
      <c r="G408" s="220" t="s">
        <v>4671</v>
      </c>
      <c r="H408" s="19" t="n">
        <f aca="false">LEN(A408)</f>
        <v>24</v>
      </c>
    </row>
    <row r="409" customFormat="false" ht="27" hidden="false" customHeight="false" outlineLevel="0" collapsed="false">
      <c r="A409" s="190" t="s">
        <v>3248</v>
      </c>
      <c r="B409" s="190" t="s">
        <v>3597</v>
      </c>
      <c r="C409" s="189" t="s">
        <v>2090</v>
      </c>
      <c r="D409" s="189" t="s">
        <v>4528</v>
      </c>
      <c r="E409" s="214" t="s">
        <v>3833</v>
      </c>
      <c r="F409" s="190" t="s">
        <v>4672</v>
      </c>
      <c r="G409" s="225" t="s">
        <v>4208</v>
      </c>
      <c r="H409" s="19" t="n">
        <f aca="false">LEN(A409)</f>
        <v>50</v>
      </c>
    </row>
    <row r="410" customFormat="false" ht="27" hidden="false" customHeight="false" outlineLevel="0" collapsed="false">
      <c r="A410" s="190" t="s">
        <v>3249</v>
      </c>
      <c r="B410" s="190" t="s">
        <v>3685</v>
      </c>
      <c r="C410" s="189" t="s">
        <v>2093</v>
      </c>
      <c r="D410" s="189" t="s">
        <v>4529</v>
      </c>
      <c r="E410" s="214" t="n">
        <v>1901902000</v>
      </c>
      <c r="F410" s="190" t="s">
        <v>4439</v>
      </c>
      <c r="G410" s="220" t="s">
        <v>4673</v>
      </c>
      <c r="H410" s="19" t="n">
        <f aca="false">LEN(A410)</f>
        <v>28</v>
      </c>
    </row>
    <row r="411" customFormat="false" ht="27" hidden="false" customHeight="false" outlineLevel="0" collapsed="false">
      <c r="A411" s="190" t="s">
        <v>3250</v>
      </c>
      <c r="B411" s="190" t="s">
        <v>3597</v>
      </c>
      <c r="C411" s="189" t="s">
        <v>2096</v>
      </c>
      <c r="D411" s="189" t="s">
        <v>4674</v>
      </c>
      <c r="E411" s="214" t="n">
        <v>2006705000</v>
      </c>
      <c r="F411" s="190" t="s">
        <v>4439</v>
      </c>
      <c r="G411" s="225" t="s">
        <v>4208</v>
      </c>
      <c r="H411" s="19" t="n">
        <f aca="false">LEN(A411)</f>
        <v>21</v>
      </c>
    </row>
    <row r="412" customFormat="false" ht="13.5" hidden="false" customHeight="false" outlineLevel="0" collapsed="false">
      <c r="A412" s="190" t="s">
        <v>3251</v>
      </c>
      <c r="B412" s="190" t="s">
        <v>3597</v>
      </c>
      <c r="C412" s="189" t="s">
        <v>2099</v>
      </c>
      <c r="D412" s="189" t="s">
        <v>4537</v>
      </c>
      <c r="E412" s="214" t="n">
        <v>2111401000</v>
      </c>
      <c r="F412" s="190" t="s">
        <v>4675</v>
      </c>
      <c r="G412" s="220" t="s">
        <v>4676</v>
      </c>
      <c r="H412" s="19" t="n">
        <f aca="false">LEN(A412)</f>
        <v>42</v>
      </c>
    </row>
    <row r="413" customFormat="false" ht="13.5" hidden="false" customHeight="false" outlineLevel="0" collapsed="false">
      <c r="A413" s="190" t="s">
        <v>3252</v>
      </c>
      <c r="B413" s="190" t="s">
        <v>3597</v>
      </c>
      <c r="C413" s="189" t="s">
        <v>2102</v>
      </c>
      <c r="D413" s="189" t="s">
        <v>4537</v>
      </c>
      <c r="E413" s="214" t="n">
        <v>2111401000</v>
      </c>
      <c r="F413" s="190" t="s">
        <v>4677</v>
      </c>
      <c r="G413" s="225" t="s">
        <v>4208</v>
      </c>
      <c r="H413" s="19" t="n">
        <f aca="false">LEN(A413)</f>
        <v>25</v>
      </c>
    </row>
    <row r="414" customFormat="false" ht="13.5" hidden="false" customHeight="false" outlineLevel="0" collapsed="false">
      <c r="A414" s="190" t="s">
        <v>3253</v>
      </c>
      <c r="B414" s="190" t="s">
        <v>3597</v>
      </c>
      <c r="C414" s="189" t="s">
        <v>2105</v>
      </c>
      <c r="D414" s="189" t="s">
        <v>4539</v>
      </c>
      <c r="E414" s="214" t="n">
        <v>2201401000</v>
      </c>
      <c r="F414" s="190" t="s">
        <v>4678</v>
      </c>
      <c r="G414" s="225" t="s">
        <v>4208</v>
      </c>
      <c r="H414" s="19" t="n">
        <f aca="false">LEN(A414)</f>
        <v>20</v>
      </c>
    </row>
    <row r="415" customFormat="false" ht="40.5" hidden="false" customHeight="false" outlineLevel="0" collapsed="false">
      <c r="A415" s="190" t="s">
        <v>3254</v>
      </c>
      <c r="B415" s="190" t="s">
        <v>3597</v>
      </c>
      <c r="C415" s="189" t="s">
        <v>2108</v>
      </c>
      <c r="D415" s="189" t="s">
        <v>4542</v>
      </c>
      <c r="E415" s="214" t="n">
        <v>2300508103</v>
      </c>
      <c r="F415" s="190" t="s">
        <v>4439</v>
      </c>
      <c r="G415" s="225" t="s">
        <v>4208</v>
      </c>
      <c r="H415" s="19" t="n">
        <f aca="false">LEN(A415)</f>
        <v>29</v>
      </c>
    </row>
    <row r="416" customFormat="false" ht="27" hidden="false" customHeight="false" outlineLevel="0" collapsed="false">
      <c r="A416" s="190" t="s">
        <v>3255</v>
      </c>
      <c r="B416" s="190" t="s">
        <v>3685</v>
      </c>
      <c r="C416" s="189" t="s">
        <v>2111</v>
      </c>
      <c r="D416" s="189" t="s">
        <v>4544</v>
      </c>
      <c r="E416" s="214" t="n">
        <v>2402801000</v>
      </c>
      <c r="F416" s="190" t="s">
        <v>4679</v>
      </c>
      <c r="G416" s="220" t="s">
        <v>4680</v>
      </c>
      <c r="H416" s="19" t="n">
        <f aca="false">LEN(A416)</f>
        <v>24</v>
      </c>
    </row>
    <row r="417" customFormat="false" ht="13.5" hidden="false" customHeight="false" outlineLevel="0" collapsed="false">
      <c r="A417" s="190" t="s">
        <v>3256</v>
      </c>
      <c r="B417" s="190" t="s">
        <v>3597</v>
      </c>
      <c r="C417" s="189" t="s">
        <v>2114</v>
      </c>
      <c r="D417" s="189" t="s">
        <v>4547</v>
      </c>
      <c r="E417" s="214" t="n">
        <v>2500620000</v>
      </c>
      <c r="F417" s="190" t="s">
        <v>4681</v>
      </c>
      <c r="G417" s="225" t="s">
        <v>4208</v>
      </c>
      <c r="H417" s="19" t="n">
        <f aca="false">LEN(A417)</f>
        <v>25</v>
      </c>
    </row>
    <row r="418" customFormat="false" ht="13.5" hidden="false" customHeight="false" outlineLevel="0" collapsed="false">
      <c r="A418" s="190" t="s">
        <v>3257</v>
      </c>
      <c r="B418" s="190" t="s">
        <v>3597</v>
      </c>
      <c r="C418" s="189" t="s">
        <v>2117</v>
      </c>
      <c r="D418" s="189" t="s">
        <v>4549</v>
      </c>
      <c r="E418" s="214" t="n">
        <v>2501204000</v>
      </c>
      <c r="F418" s="190" t="s">
        <v>4682</v>
      </c>
      <c r="G418" s="220" t="s">
        <v>4683</v>
      </c>
      <c r="H418" s="19" t="n">
        <f aca="false">LEN(A418)</f>
        <v>22</v>
      </c>
    </row>
    <row r="419" customFormat="false" ht="27" hidden="false" customHeight="false" outlineLevel="0" collapsed="false">
      <c r="A419" s="190" t="s">
        <v>3258</v>
      </c>
      <c r="B419" s="190" t="s">
        <v>3597</v>
      </c>
      <c r="C419" s="189" t="s">
        <v>2120</v>
      </c>
      <c r="D419" s="189" t="s">
        <v>4550</v>
      </c>
      <c r="E419" s="214" t="s">
        <v>3867</v>
      </c>
      <c r="F419" s="190" t="s">
        <v>4439</v>
      </c>
      <c r="G419" s="225" t="s">
        <v>4208</v>
      </c>
      <c r="H419" s="19" t="n">
        <f aca="false">LEN(A419)</f>
        <v>28</v>
      </c>
    </row>
    <row r="420" customFormat="false" ht="27" hidden="false" customHeight="false" outlineLevel="0" collapsed="false">
      <c r="A420" s="190" t="s">
        <v>3259</v>
      </c>
      <c r="B420" s="190" t="s">
        <v>3597</v>
      </c>
      <c r="C420" s="189" t="s">
        <v>2123</v>
      </c>
      <c r="D420" s="189" t="s">
        <v>4553</v>
      </c>
      <c r="E420" s="214" t="n">
        <v>2601801000</v>
      </c>
      <c r="F420" s="190" t="s">
        <v>4684</v>
      </c>
      <c r="G420" s="225" t="s">
        <v>4208</v>
      </c>
      <c r="H420" s="19" t="n">
        <f aca="false">LEN(A420)</f>
        <v>23</v>
      </c>
    </row>
    <row r="421" customFormat="false" ht="13.5" hidden="false" customHeight="false" outlineLevel="0" collapsed="false">
      <c r="A421" s="190" t="s">
        <v>3260</v>
      </c>
      <c r="B421" s="190" t="s">
        <v>3597</v>
      </c>
      <c r="C421" s="189" t="s">
        <v>2126</v>
      </c>
      <c r="D421" s="189" t="s">
        <v>4556</v>
      </c>
      <c r="E421" s="214" t="n">
        <v>2604314000</v>
      </c>
      <c r="F421" s="190" t="s">
        <v>4685</v>
      </c>
      <c r="G421" s="220" t="s">
        <v>4686</v>
      </c>
      <c r="H421" s="19" t="n">
        <f aca="false">LEN(A421)</f>
        <v>26</v>
      </c>
    </row>
    <row r="422" customFormat="false" ht="27" hidden="false" customHeight="false" outlineLevel="0" collapsed="false">
      <c r="A422" s="190" t="s">
        <v>3261</v>
      </c>
      <c r="B422" s="190" t="s">
        <v>3597</v>
      </c>
      <c r="C422" s="189" t="s">
        <v>2129</v>
      </c>
      <c r="D422" s="189" t="s">
        <v>4559</v>
      </c>
      <c r="E422" s="214" t="n">
        <v>2701801000</v>
      </c>
      <c r="F422" s="190" t="s">
        <v>4687</v>
      </c>
      <c r="G422" s="225" t="s">
        <v>4208</v>
      </c>
      <c r="H422" s="19" t="n">
        <f aca="false">LEN(A422)</f>
        <v>20</v>
      </c>
    </row>
    <row r="423" customFormat="false" ht="27" hidden="false" customHeight="false" outlineLevel="0" collapsed="false">
      <c r="A423" s="190" t="s">
        <v>3262</v>
      </c>
      <c r="B423" s="190" t="s">
        <v>3597</v>
      </c>
      <c r="C423" s="189" t="s">
        <v>2132</v>
      </c>
      <c r="D423" s="189" t="s">
        <v>4688</v>
      </c>
      <c r="E423" s="214" t="n">
        <v>2804101000</v>
      </c>
      <c r="F423" s="190" t="s">
        <v>4439</v>
      </c>
      <c r="G423" s="225" t="s">
        <v>4208</v>
      </c>
      <c r="H423" s="19" t="n">
        <f aca="false">LEN(A423)</f>
        <v>17</v>
      </c>
    </row>
    <row r="424" customFormat="false" ht="13.5" hidden="false" customHeight="false" outlineLevel="0" collapsed="false">
      <c r="A424" s="190" t="s">
        <v>3263</v>
      </c>
      <c r="B424" s="190" t="s">
        <v>3597</v>
      </c>
      <c r="C424" s="189" t="s">
        <v>2135</v>
      </c>
      <c r="D424" s="189" t="s">
        <v>4564</v>
      </c>
      <c r="E424" s="214" t="n">
        <v>2802701000</v>
      </c>
      <c r="F424" s="190" t="s">
        <v>4689</v>
      </c>
      <c r="G424" s="225" t="s">
        <v>4208</v>
      </c>
      <c r="H424" s="19" t="n">
        <f aca="false">LEN(A424)</f>
        <v>34</v>
      </c>
    </row>
    <row r="425" customFormat="false" ht="27" hidden="false" customHeight="false" outlineLevel="0" collapsed="false">
      <c r="A425" s="190" t="s">
        <v>3264</v>
      </c>
      <c r="B425" s="190" t="s">
        <v>3597</v>
      </c>
      <c r="C425" s="189" t="s">
        <v>2138</v>
      </c>
      <c r="D425" s="189" t="s">
        <v>4566</v>
      </c>
      <c r="E425" s="214" t="s">
        <v>3891</v>
      </c>
      <c r="F425" s="190" t="s">
        <v>4690</v>
      </c>
      <c r="G425" s="225" t="s">
        <v>4208</v>
      </c>
      <c r="H425" s="19" t="n">
        <f aca="false">LEN(A425)</f>
        <v>25</v>
      </c>
    </row>
    <row r="426" customFormat="false" ht="27" hidden="false" customHeight="false" outlineLevel="0" collapsed="false">
      <c r="A426" s="190" t="s">
        <v>3265</v>
      </c>
      <c r="B426" s="190" t="s">
        <v>3597</v>
      </c>
      <c r="C426" s="189" t="s">
        <v>2141</v>
      </c>
      <c r="D426" s="189" t="s">
        <v>4569</v>
      </c>
      <c r="E426" s="214" t="n">
        <v>2803810000</v>
      </c>
      <c r="F426" s="190" t="s">
        <v>4439</v>
      </c>
      <c r="G426" s="225" t="s">
        <v>4208</v>
      </c>
      <c r="H426" s="19" t="n">
        <f aca="false">LEN(A426)</f>
        <v>25</v>
      </c>
    </row>
    <row r="427" customFormat="false" ht="27" hidden="false" customHeight="false" outlineLevel="0" collapsed="false">
      <c r="A427" s="190" t="s">
        <v>3266</v>
      </c>
      <c r="B427" s="190" t="s">
        <v>3597</v>
      </c>
      <c r="C427" s="189" t="s">
        <v>2144</v>
      </c>
      <c r="D427" s="189" t="s">
        <v>4572</v>
      </c>
      <c r="E427" s="214" t="s">
        <v>3900</v>
      </c>
      <c r="F427" s="190" t="s">
        <v>4691</v>
      </c>
      <c r="G427" s="220" t="s">
        <v>4692</v>
      </c>
      <c r="H427" s="19" t="n">
        <f aca="false">LEN(A427)</f>
        <v>25</v>
      </c>
    </row>
    <row r="428" customFormat="false" ht="13.5" hidden="false" customHeight="false" outlineLevel="0" collapsed="false">
      <c r="A428" s="190" t="s">
        <v>3267</v>
      </c>
      <c r="B428" s="190" t="s">
        <v>3597</v>
      </c>
      <c r="C428" s="189" t="s">
        <v>2147</v>
      </c>
      <c r="D428" s="189" t="s">
        <v>4574</v>
      </c>
      <c r="E428" s="214" t="n">
        <v>3008701000</v>
      </c>
      <c r="F428" s="190" t="s">
        <v>4693</v>
      </c>
      <c r="G428" s="225" t="s">
        <v>4208</v>
      </c>
      <c r="H428" s="19" t="n">
        <f aca="false">LEN(A428)</f>
        <v>22</v>
      </c>
    </row>
    <row r="429" customFormat="false" ht="27" hidden="false" customHeight="false" outlineLevel="0" collapsed="false">
      <c r="A429" s="190" t="s">
        <v>3268</v>
      </c>
      <c r="B429" s="190" t="s">
        <v>3597</v>
      </c>
      <c r="C429" s="189" t="s">
        <v>2150</v>
      </c>
      <c r="D429" s="189" t="s">
        <v>4577</v>
      </c>
      <c r="E429" s="214" t="s">
        <v>4390</v>
      </c>
      <c r="F429" s="190" t="s">
        <v>4694</v>
      </c>
      <c r="G429" s="225" t="s">
        <v>4208</v>
      </c>
      <c r="H429" s="19" t="n">
        <f aca="false">LEN(A429)</f>
        <v>27</v>
      </c>
    </row>
    <row r="430" customFormat="false" ht="27" hidden="false" customHeight="false" outlineLevel="0" collapsed="false">
      <c r="A430" s="190" t="s">
        <v>3269</v>
      </c>
      <c r="B430" s="190" t="s">
        <v>3597</v>
      </c>
      <c r="C430" s="189" t="s">
        <v>2153</v>
      </c>
      <c r="D430" s="189" t="s">
        <v>4582</v>
      </c>
      <c r="E430" s="214" t="n">
        <v>3003901000</v>
      </c>
      <c r="F430" s="190" t="s">
        <v>4695</v>
      </c>
      <c r="G430" s="220" t="s">
        <v>4696</v>
      </c>
      <c r="H430" s="19" t="n">
        <f aca="false">LEN(A430)</f>
        <v>26</v>
      </c>
    </row>
    <row r="431" customFormat="false" ht="27" hidden="false" customHeight="false" outlineLevel="0" collapsed="false">
      <c r="A431" s="190" t="s">
        <v>3270</v>
      </c>
      <c r="B431" s="190" t="s">
        <v>3597</v>
      </c>
      <c r="C431" s="189" t="s">
        <v>2156</v>
      </c>
      <c r="D431" s="189" t="s">
        <v>4584</v>
      </c>
      <c r="E431" s="214" t="n">
        <v>3105001000</v>
      </c>
      <c r="F431" s="190" t="s">
        <v>4697</v>
      </c>
      <c r="G431" s="225" t="s">
        <v>4208</v>
      </c>
      <c r="H431" s="19" t="n">
        <f aca="false">LEN(A431)</f>
        <v>27</v>
      </c>
      <c r="I431" s="187"/>
    </row>
    <row r="432" s="187" customFormat="true" ht="13.5" hidden="false" customHeight="false" outlineLevel="0" collapsed="false">
      <c r="A432" s="190" t="s">
        <v>3271</v>
      </c>
      <c r="B432" s="190" t="s">
        <v>3597</v>
      </c>
      <c r="C432" s="189" t="s">
        <v>2159</v>
      </c>
      <c r="D432" s="189" t="s">
        <v>4587</v>
      </c>
      <c r="E432" s="214" t="s">
        <v>3725</v>
      </c>
      <c r="F432" s="190" t="s">
        <v>4698</v>
      </c>
      <c r="G432" s="225" t="s">
        <v>4699</v>
      </c>
      <c r="H432" s="19" t="n">
        <f aca="false">LEN(A432)</f>
        <v>28</v>
      </c>
      <c r="I432" s="19"/>
    </row>
    <row r="433" customFormat="false" ht="27" hidden="false" customHeight="false" outlineLevel="0" collapsed="false">
      <c r="A433" s="190" t="s">
        <v>3335</v>
      </c>
      <c r="B433" s="190" t="s">
        <v>3663</v>
      </c>
      <c r="C433" s="189" t="s">
        <v>2174</v>
      </c>
      <c r="D433" s="189" t="s">
        <v>4700</v>
      </c>
      <c r="E433" s="214" t="s">
        <v>4203</v>
      </c>
      <c r="F433" s="214" t="s">
        <v>4701</v>
      </c>
      <c r="G433" s="220" t="s">
        <v>4702</v>
      </c>
      <c r="H433" s="19" t="n">
        <f aca="false">LEN(A433)</f>
        <v>30</v>
      </c>
    </row>
    <row r="434" customFormat="false" ht="27" hidden="false" customHeight="false" outlineLevel="0" collapsed="false">
      <c r="A434" s="190" t="s">
        <v>3040</v>
      </c>
      <c r="B434" s="190" t="s">
        <v>3597</v>
      </c>
      <c r="C434" s="189" t="s">
        <v>2180</v>
      </c>
      <c r="D434" s="189" t="s">
        <v>4700</v>
      </c>
      <c r="E434" s="214" t="s">
        <v>4203</v>
      </c>
      <c r="F434" s="190" t="s">
        <v>4703</v>
      </c>
      <c r="G434" s="220" t="s">
        <v>4704</v>
      </c>
      <c r="H434" s="19" t="n">
        <f aca="false">LEN(A434)</f>
        <v>31</v>
      </c>
    </row>
    <row r="435" customFormat="false" ht="27" hidden="false" customHeight="false" outlineLevel="0" collapsed="false">
      <c r="A435" s="190" t="s">
        <v>3010</v>
      </c>
      <c r="B435" s="190" t="s">
        <v>3752</v>
      </c>
      <c r="C435" s="189" t="s">
        <v>2183</v>
      </c>
      <c r="D435" s="189" t="s">
        <v>4700</v>
      </c>
      <c r="E435" s="214" t="s">
        <v>4203</v>
      </c>
      <c r="F435" s="190" t="s">
        <v>4705</v>
      </c>
      <c r="G435" s="220" t="s">
        <v>4706</v>
      </c>
      <c r="H435" s="19" t="n">
        <f aca="false">LEN(A435)</f>
        <v>20</v>
      </c>
    </row>
    <row r="436" customFormat="false" ht="27" hidden="false" customHeight="false" outlineLevel="0" collapsed="false">
      <c r="A436" s="190" t="s">
        <v>3023</v>
      </c>
      <c r="B436" s="190" t="s">
        <v>3597</v>
      </c>
      <c r="C436" s="189" t="s">
        <v>2186</v>
      </c>
      <c r="D436" s="189" t="s">
        <v>4700</v>
      </c>
      <c r="E436" s="214" t="s">
        <v>4203</v>
      </c>
      <c r="F436" s="214" t="s">
        <v>4707</v>
      </c>
      <c r="G436" s="220" t="s">
        <v>4708</v>
      </c>
      <c r="H436" s="19" t="n">
        <f aca="false">LEN(A436)</f>
        <v>26</v>
      </c>
    </row>
    <row r="437" customFormat="false" ht="27" hidden="false" customHeight="false" outlineLevel="0" collapsed="false">
      <c r="A437" s="190" t="s">
        <v>3023</v>
      </c>
      <c r="B437" s="190" t="s">
        <v>3597</v>
      </c>
      <c r="C437" s="189" t="s">
        <v>2189</v>
      </c>
      <c r="D437" s="189" t="s">
        <v>4700</v>
      </c>
      <c r="E437" s="214" t="s">
        <v>4203</v>
      </c>
      <c r="F437" s="214" t="s">
        <v>4707</v>
      </c>
      <c r="G437" s="220" t="s">
        <v>4708</v>
      </c>
      <c r="H437" s="19" t="n">
        <f aca="false">LEN(A437)</f>
        <v>26</v>
      </c>
      <c r="I437" s="187"/>
    </row>
    <row r="438" s="187" customFormat="true" ht="27" hidden="false" customHeight="false" outlineLevel="0" collapsed="false">
      <c r="A438" s="190" t="s">
        <v>3034</v>
      </c>
      <c r="B438" s="190" t="s">
        <v>3752</v>
      </c>
      <c r="C438" s="189" t="s">
        <v>2977</v>
      </c>
      <c r="D438" s="189" t="s">
        <v>4700</v>
      </c>
      <c r="E438" s="214" t="s">
        <v>4203</v>
      </c>
      <c r="F438" s="214" t="s">
        <v>4709</v>
      </c>
      <c r="G438" s="220" t="s">
        <v>4710</v>
      </c>
      <c r="H438" s="19" t="n">
        <f aca="false">LEN(A438)</f>
        <v>27</v>
      </c>
      <c r="I438" s="19"/>
    </row>
    <row r="439" customFormat="false" ht="27" hidden="false" customHeight="false" outlineLevel="0" collapsed="false">
      <c r="A439" s="190" t="s">
        <v>3100</v>
      </c>
      <c r="B439" s="190" t="s">
        <v>3685</v>
      </c>
      <c r="C439" s="189" t="s">
        <v>2400</v>
      </c>
      <c r="D439" s="189" t="s">
        <v>4711</v>
      </c>
      <c r="E439" s="214" t="n">
        <v>901502111</v>
      </c>
      <c r="F439" s="190" t="s">
        <v>4712</v>
      </c>
      <c r="G439" s="220" t="s">
        <v>4713</v>
      </c>
      <c r="H439" s="19" t="n">
        <f aca="false">LEN(A439)</f>
        <v>31</v>
      </c>
    </row>
    <row r="440" customFormat="false" ht="27" hidden="false" customHeight="false" outlineLevel="0" collapsed="false">
      <c r="A440" s="190" t="s">
        <v>3101</v>
      </c>
      <c r="B440" s="190" t="s">
        <v>3685</v>
      </c>
      <c r="C440" s="189" t="s">
        <v>2406</v>
      </c>
      <c r="D440" s="189" t="s">
        <v>4714</v>
      </c>
      <c r="E440" s="214" t="n">
        <v>901502112</v>
      </c>
      <c r="F440" s="190" t="s">
        <v>4715</v>
      </c>
      <c r="G440" s="220" t="s">
        <v>4716</v>
      </c>
      <c r="H440" s="19" t="n">
        <f aca="false">LEN(A440)</f>
        <v>38</v>
      </c>
    </row>
    <row r="441" customFormat="false" ht="27" hidden="false" customHeight="false" outlineLevel="0" collapsed="false">
      <c r="A441" s="190" t="s">
        <v>3102</v>
      </c>
      <c r="B441" s="190" t="s">
        <v>3685</v>
      </c>
      <c r="C441" s="189" t="s">
        <v>2409</v>
      </c>
      <c r="D441" s="189" t="s">
        <v>4717</v>
      </c>
      <c r="E441" s="214" t="n">
        <v>901502110</v>
      </c>
      <c r="F441" s="190" t="s">
        <v>4718</v>
      </c>
      <c r="G441" s="220" t="s">
        <v>4719</v>
      </c>
      <c r="H441" s="19" t="n">
        <f aca="false">LEN(A441)</f>
        <v>32</v>
      </c>
    </row>
    <row r="442" customFormat="false" ht="27" hidden="false" customHeight="false" outlineLevel="0" collapsed="false">
      <c r="A442" s="190" t="s">
        <v>3674</v>
      </c>
      <c r="B442" s="190" t="s">
        <v>3685</v>
      </c>
      <c r="C442" s="189" t="s">
        <v>2412</v>
      </c>
      <c r="D442" s="189" t="s">
        <v>4720</v>
      </c>
      <c r="E442" s="214" t="n">
        <v>901502108</v>
      </c>
      <c r="F442" s="190" t="s">
        <v>4721</v>
      </c>
      <c r="G442" s="220" t="s">
        <v>4722</v>
      </c>
      <c r="H442" s="19" t="n">
        <f aca="false">LEN(A442)</f>
        <v>30</v>
      </c>
    </row>
    <row r="443" customFormat="false" ht="27" hidden="false" customHeight="false" outlineLevel="0" collapsed="false">
      <c r="A443" s="190" t="s">
        <v>3715</v>
      </c>
      <c r="B443" s="190" t="s">
        <v>3685</v>
      </c>
      <c r="C443" s="189" t="s">
        <v>2412</v>
      </c>
      <c r="D443" s="189" t="s">
        <v>4720</v>
      </c>
      <c r="E443" s="214" t="n">
        <v>901502108</v>
      </c>
      <c r="F443" s="190" t="s">
        <v>4723</v>
      </c>
      <c r="G443" s="220" t="s">
        <v>4724</v>
      </c>
      <c r="H443" s="19" t="n">
        <f aca="false">LEN(A443)</f>
        <v>21</v>
      </c>
    </row>
    <row r="444" customFormat="false" ht="27" hidden="false" customHeight="false" outlineLevel="0" collapsed="false">
      <c r="A444" s="190" t="s">
        <v>3693</v>
      </c>
      <c r="B444" s="190" t="s">
        <v>3685</v>
      </c>
      <c r="C444" s="189" t="s">
        <v>2412</v>
      </c>
      <c r="D444" s="189" t="s">
        <v>4725</v>
      </c>
      <c r="E444" s="214" t="n">
        <v>901502109</v>
      </c>
      <c r="F444" s="190" t="s">
        <v>4726</v>
      </c>
      <c r="G444" s="220" t="s">
        <v>4727</v>
      </c>
      <c r="H444" s="19" t="n">
        <f aca="false">LEN(A444)</f>
        <v>24</v>
      </c>
    </row>
    <row r="445" customFormat="false" ht="27" hidden="false" customHeight="false" outlineLevel="0" collapsed="false">
      <c r="A445" s="190" t="s">
        <v>3621</v>
      </c>
      <c r="B445" s="190" t="s">
        <v>3685</v>
      </c>
      <c r="C445" s="189" t="s">
        <v>2412</v>
      </c>
      <c r="D445" s="189" t="s">
        <v>4720</v>
      </c>
      <c r="E445" s="214" t="n">
        <v>901502108</v>
      </c>
      <c r="F445" s="190" t="s">
        <v>4728</v>
      </c>
      <c r="G445" s="220" t="s">
        <v>4729</v>
      </c>
      <c r="H445" s="19" t="n">
        <f aca="false">LEN(A445)</f>
        <v>35</v>
      </c>
    </row>
    <row r="446" customFormat="false" ht="27" hidden="false" customHeight="false" outlineLevel="0" collapsed="false">
      <c r="A446" s="190" t="s">
        <v>3706</v>
      </c>
      <c r="B446" s="190" t="s">
        <v>3685</v>
      </c>
      <c r="C446" s="189" t="s">
        <v>2412</v>
      </c>
      <c r="D446" s="189" t="s">
        <v>4725</v>
      </c>
      <c r="E446" s="214" t="n">
        <v>901502109</v>
      </c>
      <c r="F446" s="190" t="s">
        <v>4730</v>
      </c>
      <c r="G446" s="220" t="s">
        <v>4731</v>
      </c>
      <c r="H446" s="19" t="n">
        <f aca="false">LEN(A446)</f>
        <v>29</v>
      </c>
    </row>
    <row r="447" customFormat="false" ht="27" hidden="false" customHeight="false" outlineLevel="0" collapsed="false">
      <c r="A447" s="190" t="s">
        <v>3103</v>
      </c>
      <c r="B447" s="190" t="s">
        <v>3685</v>
      </c>
      <c r="C447" s="189" t="s">
        <v>2412</v>
      </c>
      <c r="D447" s="189" t="s">
        <v>4725</v>
      </c>
      <c r="E447" s="214" t="n">
        <v>901502109</v>
      </c>
      <c r="F447" s="190" t="s">
        <v>4732</v>
      </c>
      <c r="G447" s="220" t="s">
        <v>4733</v>
      </c>
      <c r="H447" s="19" t="n">
        <f aca="false">LEN(A447)</f>
        <v>28</v>
      </c>
    </row>
    <row r="448" customFormat="false" ht="27" hidden="false" customHeight="false" outlineLevel="0" collapsed="false">
      <c r="A448" s="190" t="s">
        <v>3104</v>
      </c>
      <c r="B448" s="190" t="s">
        <v>3663</v>
      </c>
      <c r="C448" s="189" t="s">
        <v>2418</v>
      </c>
      <c r="D448" s="189" t="s">
        <v>4734</v>
      </c>
      <c r="E448" s="214" t="n">
        <v>2201101000</v>
      </c>
      <c r="F448" s="190" t="s">
        <v>4735</v>
      </c>
      <c r="G448" s="220" t="s">
        <v>4736</v>
      </c>
      <c r="H448" s="19" t="n">
        <f aca="false">LEN(A448)</f>
        <v>20</v>
      </c>
    </row>
    <row r="449" customFormat="false" ht="27" hidden="false" customHeight="false" outlineLevel="0" collapsed="false">
      <c r="A449" s="190" t="s">
        <v>3105</v>
      </c>
      <c r="B449" s="190" t="s">
        <v>3717</v>
      </c>
      <c r="C449" s="189" t="s">
        <v>2415</v>
      </c>
      <c r="D449" s="189" t="s">
        <v>4737</v>
      </c>
      <c r="E449" s="214" t="s">
        <v>4738</v>
      </c>
      <c r="F449" s="190" t="s">
        <v>4739</v>
      </c>
      <c r="G449" s="225" t="s">
        <v>4208</v>
      </c>
      <c r="H449" s="19" t="n">
        <f aca="false">LEN(A449)</f>
        <v>33</v>
      </c>
    </row>
    <row r="450" customFormat="false" ht="27" hidden="false" customHeight="false" outlineLevel="0" collapsed="false">
      <c r="A450" s="190" t="s">
        <v>3106</v>
      </c>
      <c r="B450" s="190" t="s">
        <v>3663</v>
      </c>
      <c r="C450" s="189" t="s">
        <v>2421</v>
      </c>
      <c r="D450" s="189" t="s">
        <v>4740</v>
      </c>
      <c r="E450" s="214" t="s">
        <v>4741</v>
      </c>
      <c r="F450" s="190" t="s">
        <v>4742</v>
      </c>
      <c r="G450" s="220" t="s">
        <v>4743</v>
      </c>
      <c r="H450" s="19" t="n">
        <f aca="false">LEN(A450)</f>
        <v>32</v>
      </c>
    </row>
    <row r="451" customFormat="false" ht="27" hidden="false" customHeight="false" outlineLevel="0" collapsed="false">
      <c r="A451" s="190" t="s">
        <v>3066</v>
      </c>
      <c r="B451" s="190" t="s">
        <v>3717</v>
      </c>
      <c r="C451" s="189" t="s">
        <v>2403</v>
      </c>
      <c r="D451" s="189" t="s">
        <v>4711</v>
      </c>
      <c r="E451" s="214" t="n">
        <v>901502111</v>
      </c>
      <c r="F451" s="190" t="s">
        <v>4744</v>
      </c>
      <c r="G451" s="220" t="s">
        <v>4745</v>
      </c>
      <c r="H451" s="19" t="n">
        <f aca="false">LEN(A451)</f>
        <v>24</v>
      </c>
    </row>
    <row r="452" customFormat="false" ht="27" hidden="false" customHeight="false" outlineLevel="0" collapsed="false">
      <c r="A452" s="190" t="s">
        <v>3016</v>
      </c>
      <c r="B452" s="190" t="s">
        <v>3685</v>
      </c>
      <c r="C452" s="189" t="s">
        <v>2397</v>
      </c>
      <c r="D452" s="189" t="s">
        <v>4746</v>
      </c>
      <c r="E452" s="214" t="s">
        <v>4747</v>
      </c>
      <c r="F452" s="190" t="s">
        <v>4748</v>
      </c>
      <c r="G452" s="226" t="s">
        <v>4749</v>
      </c>
      <c r="H452" s="19" t="n">
        <f aca="false">LEN(A452)</f>
        <v>20</v>
      </c>
    </row>
    <row r="453" customFormat="false" ht="27" hidden="false" customHeight="false" outlineLevel="0" collapsed="false">
      <c r="A453" s="190" t="s">
        <v>4750</v>
      </c>
      <c r="B453" s="190" t="s">
        <v>3752</v>
      </c>
      <c r="C453" s="189" t="s">
        <v>2625</v>
      </c>
      <c r="D453" s="189" t="s">
        <v>4746</v>
      </c>
      <c r="E453" s="214" t="s">
        <v>4747</v>
      </c>
      <c r="F453" s="190" t="s">
        <v>4751</v>
      </c>
      <c r="G453" s="220" t="s">
        <v>4752</v>
      </c>
      <c r="H453" s="19" t="n">
        <f aca="false">LEN(A453)</f>
        <v>19</v>
      </c>
    </row>
    <row r="454" customFormat="false" ht="27" hidden="false" customHeight="false" outlineLevel="0" collapsed="false">
      <c r="A454" s="190" t="s">
        <v>3007</v>
      </c>
      <c r="B454" s="190" t="s">
        <v>3685</v>
      </c>
      <c r="C454" s="189" t="s">
        <v>2424</v>
      </c>
      <c r="D454" s="189" t="s">
        <v>4753</v>
      </c>
      <c r="E454" s="214" t="s">
        <v>4754</v>
      </c>
      <c r="F454" s="190" t="s">
        <v>4755</v>
      </c>
      <c r="G454" s="220" t="s">
        <v>4756</v>
      </c>
      <c r="H454" s="19" t="n">
        <f aca="false">LEN(A454)</f>
        <v>22</v>
      </c>
    </row>
    <row r="455" customFormat="false" ht="27" hidden="false" customHeight="false" outlineLevel="0" collapsed="false">
      <c r="A455" s="190" t="s">
        <v>3089</v>
      </c>
      <c r="B455" s="190" t="s">
        <v>3663</v>
      </c>
      <c r="C455" s="189" t="s">
        <v>2427</v>
      </c>
      <c r="D455" s="189" t="s">
        <v>4757</v>
      </c>
      <c r="E455" s="214" t="s">
        <v>4754</v>
      </c>
      <c r="F455" s="190" t="s">
        <v>4758</v>
      </c>
      <c r="G455" s="220" t="s">
        <v>4759</v>
      </c>
      <c r="H455" s="19" t="n">
        <f aca="false">LEN(A455)</f>
        <v>33</v>
      </c>
    </row>
    <row r="456" customFormat="false" ht="27" hidden="false" customHeight="false" outlineLevel="0" collapsed="false">
      <c r="A456" s="190" t="s">
        <v>3090</v>
      </c>
      <c r="B456" s="190" t="s">
        <v>3752</v>
      </c>
      <c r="C456" s="189" t="s">
        <v>2430</v>
      </c>
      <c r="D456" s="189" t="s">
        <v>4760</v>
      </c>
      <c r="E456" s="214" t="n">
        <v>901502105</v>
      </c>
      <c r="F456" s="190" t="s">
        <v>4761</v>
      </c>
      <c r="G456" s="220" t="s">
        <v>4762</v>
      </c>
      <c r="H456" s="19" t="n">
        <f aca="false">LEN(A456)</f>
        <v>20</v>
      </c>
    </row>
    <row r="457" customFormat="false" ht="27" hidden="false" customHeight="false" outlineLevel="0" collapsed="false">
      <c r="A457" s="190" t="s">
        <v>3692</v>
      </c>
      <c r="B457" s="190" t="s">
        <v>3663</v>
      </c>
      <c r="C457" s="189" t="s">
        <v>2436</v>
      </c>
      <c r="D457" s="189" t="s">
        <v>4763</v>
      </c>
      <c r="E457" s="214" t="n">
        <v>901502103</v>
      </c>
      <c r="F457" s="190" t="s">
        <v>4764</v>
      </c>
      <c r="G457" s="220" t="s">
        <v>4765</v>
      </c>
      <c r="H457" s="19" t="n">
        <f aca="false">LEN(A457)</f>
        <v>22</v>
      </c>
    </row>
    <row r="458" customFormat="false" ht="27" hidden="false" customHeight="false" outlineLevel="0" collapsed="false">
      <c r="A458" s="190" t="s">
        <v>3691</v>
      </c>
      <c r="B458" s="190" t="s">
        <v>3597</v>
      </c>
      <c r="C458" s="189" t="s">
        <v>2433</v>
      </c>
      <c r="D458" s="189" t="s">
        <v>4766</v>
      </c>
      <c r="E458" s="214" t="n">
        <v>901502104</v>
      </c>
      <c r="F458" s="190" t="s">
        <v>4767</v>
      </c>
      <c r="G458" s="220" t="s">
        <v>4768</v>
      </c>
      <c r="H458" s="19" t="n">
        <f aca="false">LEN(A458)</f>
        <v>27</v>
      </c>
    </row>
    <row r="459" customFormat="false" ht="27" hidden="false" customHeight="false" outlineLevel="0" collapsed="false">
      <c r="A459" s="190" t="s">
        <v>3619</v>
      </c>
      <c r="B459" s="190" t="s">
        <v>3663</v>
      </c>
      <c r="C459" s="189" t="s">
        <v>2433</v>
      </c>
      <c r="D459" s="189" t="s">
        <v>4766</v>
      </c>
      <c r="E459" s="214" t="n">
        <v>901502104</v>
      </c>
      <c r="F459" s="190" t="s">
        <v>4769</v>
      </c>
      <c r="G459" s="220" t="s">
        <v>4770</v>
      </c>
      <c r="H459" s="19" t="n">
        <f aca="false">LEN(A459)</f>
        <v>20</v>
      </c>
    </row>
    <row r="460" customFormat="false" ht="27" hidden="false" customHeight="false" outlineLevel="0" collapsed="false">
      <c r="A460" s="190" t="s">
        <v>3672</v>
      </c>
      <c r="B460" s="190" t="s">
        <v>3663</v>
      </c>
      <c r="C460" s="189" t="s">
        <v>2433</v>
      </c>
      <c r="D460" s="189" t="s">
        <v>4766</v>
      </c>
      <c r="E460" s="214" t="n">
        <v>901502104</v>
      </c>
      <c r="F460" s="190" t="s">
        <v>4771</v>
      </c>
      <c r="G460" s="190" t="s">
        <v>4772</v>
      </c>
      <c r="H460" s="19" t="n">
        <f aca="false">LEN(A460)</f>
        <v>26</v>
      </c>
    </row>
    <row r="461" customFormat="false" ht="27" hidden="false" customHeight="false" outlineLevel="0" collapsed="false">
      <c r="A461" s="190" t="s">
        <v>3705</v>
      </c>
      <c r="B461" s="190" t="s">
        <v>3663</v>
      </c>
      <c r="C461" s="189" t="s">
        <v>2433</v>
      </c>
      <c r="D461" s="189" t="s">
        <v>4766</v>
      </c>
      <c r="E461" s="214" t="n">
        <v>901502104</v>
      </c>
      <c r="F461" s="190" t="s">
        <v>4773</v>
      </c>
      <c r="G461" s="220" t="s">
        <v>4774</v>
      </c>
      <c r="H461" s="19" t="n">
        <f aca="false">LEN(A461)</f>
        <v>31</v>
      </c>
    </row>
    <row r="462" customFormat="false" ht="27" hidden="false" customHeight="false" outlineLevel="0" collapsed="false">
      <c r="A462" s="190" t="s">
        <v>3091</v>
      </c>
      <c r="B462" s="190" t="s">
        <v>3663</v>
      </c>
      <c r="C462" s="189" t="s">
        <v>2433</v>
      </c>
      <c r="D462" s="189" t="s">
        <v>4766</v>
      </c>
      <c r="E462" s="214" t="n">
        <v>901502104</v>
      </c>
      <c r="F462" s="190" t="s">
        <v>4775</v>
      </c>
      <c r="G462" s="220" t="s">
        <v>4776</v>
      </c>
      <c r="H462" s="19" t="n">
        <f aca="false">LEN(A462)</f>
        <v>24</v>
      </c>
    </row>
    <row r="463" customFormat="false" ht="27" hidden="false" customHeight="false" outlineLevel="0" collapsed="false">
      <c r="A463" s="190" t="s">
        <v>3620</v>
      </c>
      <c r="B463" s="190" t="s">
        <v>3663</v>
      </c>
      <c r="C463" s="189" t="s">
        <v>2436</v>
      </c>
      <c r="D463" s="189" t="s">
        <v>4766</v>
      </c>
      <c r="E463" s="214" t="n">
        <v>901502104</v>
      </c>
      <c r="F463" s="190" t="s">
        <v>4777</v>
      </c>
      <c r="G463" s="220" t="s">
        <v>4778</v>
      </c>
      <c r="H463" s="19" t="n">
        <f aca="false">LEN(A463)</f>
        <v>27</v>
      </c>
    </row>
    <row r="464" customFormat="false" ht="27" hidden="false" customHeight="false" outlineLevel="0" collapsed="false">
      <c r="A464" s="190" t="s">
        <v>3092</v>
      </c>
      <c r="B464" s="190" t="s">
        <v>3663</v>
      </c>
      <c r="C464" s="189" t="s">
        <v>2436</v>
      </c>
      <c r="D464" s="189" t="s">
        <v>4766</v>
      </c>
      <c r="E464" s="214" t="n">
        <v>901502104</v>
      </c>
      <c r="F464" s="190" t="s">
        <v>4779</v>
      </c>
      <c r="G464" s="220" t="s">
        <v>4780</v>
      </c>
      <c r="H464" s="19" t="n">
        <f aca="false">LEN(A464)</f>
        <v>17</v>
      </c>
    </row>
    <row r="465" customFormat="false" ht="27" hidden="false" customHeight="false" outlineLevel="0" collapsed="false">
      <c r="A465" s="190" t="s">
        <v>3673</v>
      </c>
      <c r="B465" s="190" t="s">
        <v>3663</v>
      </c>
      <c r="C465" s="189" t="s">
        <v>2436</v>
      </c>
      <c r="D465" s="189" t="s">
        <v>4766</v>
      </c>
      <c r="E465" s="214" t="n">
        <v>901502104</v>
      </c>
      <c r="F465" s="190" t="s">
        <v>4781</v>
      </c>
      <c r="G465" s="220" t="s">
        <v>4782</v>
      </c>
      <c r="H465" s="19" t="n">
        <f aca="false">LEN(A465)</f>
        <v>20</v>
      </c>
    </row>
    <row r="466" customFormat="false" ht="27" hidden="false" customHeight="false" outlineLevel="0" collapsed="false">
      <c r="A466" s="190" t="s">
        <v>3093</v>
      </c>
      <c r="B466" s="190" t="s">
        <v>3685</v>
      </c>
      <c r="C466" s="189" t="s">
        <v>2439</v>
      </c>
      <c r="D466" s="189" t="s">
        <v>4760</v>
      </c>
      <c r="E466" s="214" t="n">
        <v>901502105</v>
      </c>
      <c r="F466" s="190" t="s">
        <v>4783</v>
      </c>
      <c r="G466" s="220" t="s">
        <v>4784</v>
      </c>
      <c r="H466" s="19" t="n">
        <f aca="false">LEN(A466)</f>
        <v>28</v>
      </c>
    </row>
    <row r="467" s="198" customFormat="true" ht="27" hidden="false" customHeight="false" outlineLevel="0" collapsed="false">
      <c r="A467" s="190" t="s">
        <v>2996</v>
      </c>
      <c r="B467" s="190" t="s">
        <v>3663</v>
      </c>
      <c r="C467" s="189" t="s">
        <v>2441</v>
      </c>
      <c r="D467" s="189" t="s">
        <v>4785</v>
      </c>
      <c r="E467" s="214" t="n">
        <v>901502101</v>
      </c>
      <c r="F467" s="190" t="s">
        <v>4786</v>
      </c>
      <c r="G467" s="220" t="s">
        <v>4787</v>
      </c>
      <c r="H467" s="19" t="n">
        <f aca="false">LEN(A467)</f>
        <v>26</v>
      </c>
      <c r="I467" s="19"/>
      <c r="J467" s="19"/>
      <c r="K467" s="19"/>
      <c r="L467" s="19"/>
      <c r="M467" s="19"/>
      <c r="N467" s="19"/>
      <c r="O467" s="19"/>
      <c r="P467" s="19"/>
      <c r="Q467" s="19"/>
      <c r="R467" s="19"/>
      <c r="S467" s="19"/>
      <c r="T467" s="19"/>
      <c r="U467" s="19"/>
      <c r="V467" s="19"/>
      <c r="W467" s="19"/>
      <c r="X467" s="19"/>
      <c r="Y467" s="19"/>
      <c r="Z467" s="19"/>
      <c r="AA467" s="19"/>
      <c r="AB467" s="19"/>
      <c r="AC467" s="19"/>
      <c r="AD467" s="19"/>
      <c r="AE467" s="19"/>
      <c r="AF467" s="19"/>
      <c r="AG467" s="19"/>
      <c r="AH467" s="19"/>
      <c r="AI467" s="19"/>
      <c r="AJ467" s="19"/>
      <c r="AK467" s="19"/>
      <c r="AL467" s="19"/>
      <c r="AM467" s="19"/>
      <c r="AN467" s="19"/>
      <c r="AO467" s="19"/>
      <c r="AP467" s="19"/>
      <c r="AQ467" s="19"/>
      <c r="AR467" s="19"/>
      <c r="AS467" s="19"/>
      <c r="AT467" s="19"/>
      <c r="AU467" s="19"/>
      <c r="AV467" s="19"/>
      <c r="AW467" s="19"/>
      <c r="AX467" s="19"/>
      <c r="AY467" s="19"/>
      <c r="AZ467" s="19"/>
      <c r="BA467" s="19"/>
      <c r="BB467" s="19"/>
      <c r="BC467" s="19"/>
      <c r="BD467" s="19"/>
      <c r="BE467" s="19"/>
      <c r="BF467" s="19"/>
      <c r="BG467" s="19"/>
      <c r="BH467" s="19"/>
      <c r="BI467" s="19"/>
      <c r="BJ467" s="19"/>
      <c r="BK467" s="19"/>
      <c r="BL467" s="19"/>
      <c r="BM467" s="19"/>
      <c r="BN467" s="19"/>
      <c r="BO467" s="19"/>
      <c r="BP467" s="19"/>
      <c r="BQ467" s="19"/>
      <c r="BR467" s="19"/>
      <c r="BS467" s="19"/>
      <c r="BT467" s="19"/>
      <c r="BU467" s="19"/>
      <c r="BV467" s="19"/>
      <c r="BW467" s="19"/>
      <c r="BX467" s="19"/>
      <c r="BY467" s="19"/>
      <c r="BZ467" s="19"/>
      <c r="CA467" s="19"/>
      <c r="CB467" s="19"/>
      <c r="CC467" s="19"/>
    </row>
    <row r="468" customFormat="false" ht="27" hidden="false" customHeight="false" outlineLevel="0" collapsed="false">
      <c r="A468" s="190" t="s">
        <v>3003</v>
      </c>
      <c r="B468" s="190" t="s">
        <v>3752</v>
      </c>
      <c r="C468" s="189" t="s">
        <v>2628</v>
      </c>
      <c r="D468" s="189" t="s">
        <v>4788</v>
      </c>
      <c r="E468" s="214" t="s">
        <v>4020</v>
      </c>
      <c r="F468" s="190" t="s">
        <v>4789</v>
      </c>
      <c r="G468" s="226" t="s">
        <v>4790</v>
      </c>
      <c r="H468" s="19" t="n">
        <f aca="false">LEN(A468)</f>
        <v>20</v>
      </c>
    </row>
    <row r="469" customFormat="false" ht="27" hidden="false" customHeight="false" outlineLevel="0" collapsed="false">
      <c r="A469" s="190" t="s">
        <v>3074</v>
      </c>
      <c r="B469" s="190" t="s">
        <v>3663</v>
      </c>
      <c r="C469" s="189" t="s">
        <v>2594</v>
      </c>
      <c r="D469" s="189" t="s">
        <v>4791</v>
      </c>
      <c r="E469" s="214" t="n">
        <v>900700000</v>
      </c>
      <c r="F469" s="190" t="s">
        <v>4792</v>
      </c>
      <c r="G469" s="220" t="s">
        <v>4793</v>
      </c>
      <c r="H469" s="19" t="n">
        <f aca="false">LEN(A469)</f>
        <v>28</v>
      </c>
    </row>
    <row r="470" customFormat="false" ht="27" hidden="false" customHeight="false" outlineLevel="0" collapsed="false">
      <c r="A470" s="190" t="s">
        <v>3075</v>
      </c>
      <c r="B470" s="190" t="s">
        <v>3717</v>
      </c>
      <c r="C470" s="189" t="s">
        <v>2597</v>
      </c>
      <c r="D470" s="189" t="s">
        <v>4794</v>
      </c>
      <c r="E470" s="214" t="n">
        <v>1412004000</v>
      </c>
      <c r="F470" s="190" t="s">
        <v>4795</v>
      </c>
      <c r="G470" s="220" t="s">
        <v>4796</v>
      </c>
      <c r="H470" s="19" t="n">
        <f aca="false">LEN(A470)</f>
        <v>31</v>
      </c>
    </row>
    <row r="471" customFormat="false" ht="27" hidden="false" customHeight="false" outlineLevel="0" collapsed="false">
      <c r="A471" s="190" t="s">
        <v>3076</v>
      </c>
      <c r="B471" s="190" t="s">
        <v>3663</v>
      </c>
      <c r="C471" s="189" t="s">
        <v>2606</v>
      </c>
      <c r="D471" s="189" t="s">
        <v>4797</v>
      </c>
      <c r="E471" s="214" t="n">
        <v>1902601000</v>
      </c>
      <c r="F471" s="190" t="s">
        <v>4798</v>
      </c>
      <c r="G471" s="220" t="s">
        <v>4799</v>
      </c>
      <c r="H471" s="19" t="n">
        <f aca="false">LEN(A471)</f>
        <v>23</v>
      </c>
    </row>
    <row r="472" customFormat="false" ht="27" hidden="false" customHeight="false" outlineLevel="0" collapsed="false">
      <c r="A472" s="190" t="s">
        <v>3077</v>
      </c>
      <c r="B472" s="190" t="s">
        <v>3717</v>
      </c>
      <c r="C472" s="189" t="s">
        <v>2613</v>
      </c>
      <c r="D472" s="189" t="s">
        <v>4463</v>
      </c>
      <c r="E472" s="214" t="s">
        <v>3725</v>
      </c>
      <c r="F472" s="190" t="s">
        <v>4800</v>
      </c>
      <c r="G472" s="220" t="s">
        <v>4801</v>
      </c>
      <c r="H472" s="19" t="n">
        <f aca="false">LEN(A472)</f>
        <v>29</v>
      </c>
    </row>
    <row r="473" customFormat="false" ht="27" hidden="false" customHeight="false" outlineLevel="0" collapsed="false">
      <c r="A473" s="190" t="s">
        <v>3493</v>
      </c>
      <c r="B473" s="190" t="s">
        <v>3717</v>
      </c>
      <c r="C473" s="189" t="s">
        <v>2444</v>
      </c>
      <c r="D473" s="189" t="s">
        <v>4632</v>
      </c>
      <c r="E473" s="214" t="n">
        <v>100102102</v>
      </c>
      <c r="F473" s="190" t="s">
        <v>4802</v>
      </c>
      <c r="G473" s="220" t="s">
        <v>4803</v>
      </c>
      <c r="H473" s="19" t="n">
        <f aca="false">LEN(A473)</f>
        <v>16</v>
      </c>
    </row>
    <row r="474" customFormat="false" ht="13.5" hidden="false" customHeight="false" outlineLevel="0" collapsed="false">
      <c r="A474" s="190" t="s">
        <v>3525</v>
      </c>
      <c r="B474" s="190" t="s">
        <v>3717</v>
      </c>
      <c r="C474" s="189" t="s">
        <v>2447</v>
      </c>
      <c r="D474" s="189" t="s">
        <v>4804</v>
      </c>
      <c r="E474" s="214" t="n">
        <v>1102008000</v>
      </c>
      <c r="F474" s="190" t="s">
        <v>4805</v>
      </c>
      <c r="G474" s="225" t="s">
        <v>4208</v>
      </c>
      <c r="H474" s="19" t="n">
        <f aca="false">LEN(A474)</f>
        <v>22</v>
      </c>
    </row>
    <row r="475" customFormat="false" ht="27" hidden="false" customHeight="false" outlineLevel="0" collapsed="false">
      <c r="A475" s="190" t="s">
        <v>3533</v>
      </c>
      <c r="B475" s="190" t="s">
        <v>3717</v>
      </c>
      <c r="C475" s="189" t="s">
        <v>2450</v>
      </c>
      <c r="D475" s="189" t="s">
        <v>4544</v>
      </c>
      <c r="E475" s="214" t="n">
        <v>2402801000</v>
      </c>
      <c r="F475" s="190" t="s">
        <v>4806</v>
      </c>
      <c r="G475" s="225" t="s">
        <v>4208</v>
      </c>
      <c r="H475" s="19" t="n">
        <f aca="false">LEN(A475)</f>
        <v>20</v>
      </c>
    </row>
    <row r="476" customFormat="false" ht="13.5" hidden="false" customHeight="false" outlineLevel="0" collapsed="false">
      <c r="A476" s="190" t="s">
        <v>3537</v>
      </c>
      <c r="B476" s="190" t="s">
        <v>3717</v>
      </c>
      <c r="C476" s="189" t="s">
        <v>2453</v>
      </c>
      <c r="D476" s="189" t="s">
        <v>4587</v>
      </c>
      <c r="E476" s="214" t="s">
        <v>3725</v>
      </c>
      <c r="F476" s="190" t="s">
        <v>4807</v>
      </c>
      <c r="G476" s="225" t="s">
        <v>4208</v>
      </c>
      <c r="H476" s="19" t="n">
        <f aca="false">LEN(A476)</f>
        <v>23</v>
      </c>
    </row>
    <row r="477" customFormat="false" ht="27" hidden="false" customHeight="false" outlineLevel="0" collapsed="false">
      <c r="A477" s="190" t="s">
        <v>3529</v>
      </c>
      <c r="B477" s="190" t="s">
        <v>3717</v>
      </c>
      <c r="C477" s="189" t="s">
        <v>2616</v>
      </c>
      <c r="D477" s="189" t="s">
        <v>4461</v>
      </c>
      <c r="E477" s="214" t="n">
        <v>200410000</v>
      </c>
      <c r="F477" s="190" t="s">
        <v>4808</v>
      </c>
      <c r="G477" s="226" t="s">
        <v>4809</v>
      </c>
      <c r="H477" s="19" t="n">
        <f aca="false">LEN(A477)</f>
        <v>25</v>
      </c>
    </row>
    <row r="478" customFormat="false" ht="27" hidden="false" customHeight="false" outlineLevel="0" collapsed="false">
      <c r="A478" s="190" t="s">
        <v>3501</v>
      </c>
      <c r="B478" s="190" t="s">
        <v>3717</v>
      </c>
      <c r="C478" s="189" t="s">
        <v>2456</v>
      </c>
      <c r="D478" s="189" t="s">
        <v>4466</v>
      </c>
      <c r="E478" s="214" t="n">
        <v>300301000</v>
      </c>
      <c r="F478" s="190" t="s">
        <v>4810</v>
      </c>
      <c r="G478" s="220" t="s">
        <v>4811</v>
      </c>
      <c r="H478" s="19" t="n">
        <f aca="false">LEN(A478)</f>
        <v>23</v>
      </c>
    </row>
    <row r="479" customFormat="false" ht="13.5" hidden="false" customHeight="false" outlineLevel="0" collapsed="false">
      <c r="A479" s="190" t="s">
        <v>3520</v>
      </c>
      <c r="B479" s="190" t="s">
        <v>3663</v>
      </c>
      <c r="C479" s="189" t="s">
        <v>2585</v>
      </c>
      <c r="D479" s="189" t="s">
        <v>4469</v>
      </c>
      <c r="E479" s="214" t="n">
        <v>400256000</v>
      </c>
      <c r="F479" s="190" t="s">
        <v>4812</v>
      </c>
      <c r="G479" s="220" t="s">
        <v>4813</v>
      </c>
      <c r="H479" s="19" t="n">
        <f aca="false">LEN(A479)</f>
        <v>25</v>
      </c>
    </row>
    <row r="480" customFormat="false" ht="27" hidden="false" customHeight="false" outlineLevel="0" collapsed="false">
      <c r="A480" s="190" t="s">
        <v>3515</v>
      </c>
      <c r="B480" s="190" t="s">
        <v>3663</v>
      </c>
      <c r="C480" s="189" t="s">
        <v>2474</v>
      </c>
      <c r="D480" s="189" t="s">
        <v>4471</v>
      </c>
      <c r="E480" s="214" t="n">
        <v>710101000</v>
      </c>
      <c r="F480" s="190" t="s">
        <v>4800</v>
      </c>
      <c r="G480" s="220" t="s">
        <v>4814</v>
      </c>
      <c r="H480" s="19" t="n">
        <f aca="false">LEN(A480)</f>
        <v>34</v>
      </c>
    </row>
    <row r="481" customFormat="false" ht="27" hidden="false" customHeight="false" outlineLevel="0" collapsed="false">
      <c r="A481" s="190" t="s">
        <v>3684</v>
      </c>
      <c r="B481" s="190" t="s">
        <v>3663</v>
      </c>
      <c r="C481" s="189" t="s">
        <v>2474</v>
      </c>
      <c r="D481" s="189" t="s">
        <v>4471</v>
      </c>
      <c r="E481" s="214" t="n">
        <v>710101000</v>
      </c>
      <c r="F481" s="190" t="s">
        <v>4815</v>
      </c>
      <c r="G481" s="220" t="s">
        <v>4816</v>
      </c>
      <c r="H481" s="19" t="n">
        <f aca="false">LEN(A481)</f>
        <v>35</v>
      </c>
    </row>
    <row r="482" customFormat="false" ht="27" hidden="false" customHeight="false" outlineLevel="0" collapsed="false">
      <c r="A482" s="190" t="s">
        <v>3699</v>
      </c>
      <c r="B482" s="190" t="s">
        <v>3663</v>
      </c>
      <c r="C482" s="189" t="s">
        <v>2474</v>
      </c>
      <c r="D482" s="189" t="s">
        <v>4817</v>
      </c>
      <c r="E482" s="214" t="n">
        <v>708902000</v>
      </c>
      <c r="F482" s="190" t="s">
        <v>4818</v>
      </c>
      <c r="G482" s="220" t="s">
        <v>4819</v>
      </c>
      <c r="H482" s="19" t="n">
        <f aca="false">LEN(A482)</f>
        <v>26</v>
      </c>
    </row>
    <row r="483" customFormat="false" ht="27" hidden="false" customHeight="false" outlineLevel="0" collapsed="false">
      <c r="A483" s="190" t="s">
        <v>3661</v>
      </c>
      <c r="B483" s="190" t="s">
        <v>3663</v>
      </c>
      <c r="C483" s="189" t="s">
        <v>2474</v>
      </c>
      <c r="D483" s="189" t="s">
        <v>4471</v>
      </c>
      <c r="E483" s="214" t="n">
        <v>710101000</v>
      </c>
      <c r="F483" s="190" t="s">
        <v>4820</v>
      </c>
      <c r="G483" s="220" t="s">
        <v>4821</v>
      </c>
      <c r="H483" s="19" t="n">
        <f aca="false">LEN(A483)</f>
        <v>21</v>
      </c>
    </row>
    <row r="484" customFormat="false" ht="13.5" hidden="false" customHeight="false" outlineLevel="0" collapsed="false">
      <c r="A484" s="190" t="s">
        <v>3534</v>
      </c>
      <c r="B484" s="190" t="s">
        <v>3663</v>
      </c>
      <c r="C484" s="189" t="s">
        <v>2477</v>
      </c>
      <c r="D484" s="189" t="s">
        <v>4473</v>
      </c>
      <c r="E484" s="214" t="n">
        <v>708901000</v>
      </c>
      <c r="F484" s="190" t="s">
        <v>4822</v>
      </c>
      <c r="G484" s="220" t="s">
        <v>4823</v>
      </c>
      <c r="H484" s="19" t="n">
        <f aca="false">LEN(A484)</f>
        <v>22</v>
      </c>
    </row>
    <row r="485" customFormat="false" ht="27" hidden="false" customHeight="false" outlineLevel="0" collapsed="false">
      <c r="A485" s="190" t="s">
        <v>3495</v>
      </c>
      <c r="B485" s="190" t="s">
        <v>3597</v>
      </c>
      <c r="C485" s="189" t="s">
        <v>2480</v>
      </c>
      <c r="D485" s="189" t="s">
        <v>4475</v>
      </c>
      <c r="E485" s="214" t="n">
        <v>801907000</v>
      </c>
      <c r="F485" s="190" t="s">
        <v>4824</v>
      </c>
      <c r="G485" s="220" t="s">
        <v>4825</v>
      </c>
      <c r="H485" s="19" t="n">
        <f aca="false">LEN(A485)</f>
        <v>21</v>
      </c>
    </row>
    <row r="486" customFormat="false" ht="27" hidden="false" customHeight="false" outlineLevel="0" collapsed="false">
      <c r="A486" s="190" t="s">
        <v>3576</v>
      </c>
      <c r="B486" s="190" t="s">
        <v>3717</v>
      </c>
      <c r="C486" s="189" t="s">
        <v>2483</v>
      </c>
      <c r="D486" s="189" t="s">
        <v>4477</v>
      </c>
      <c r="E486" s="214" t="n">
        <v>803718000</v>
      </c>
      <c r="F486" s="190" t="s">
        <v>4800</v>
      </c>
      <c r="G486" s="220" t="s">
        <v>4826</v>
      </c>
      <c r="H486" s="19" t="n">
        <f aca="false">LEN(A486)</f>
        <v>28</v>
      </c>
    </row>
    <row r="487" customFormat="false" ht="27" hidden="false" customHeight="false" outlineLevel="0" collapsed="false">
      <c r="A487" s="190" t="s">
        <v>3496</v>
      </c>
      <c r="B487" s="190" t="s">
        <v>3717</v>
      </c>
      <c r="C487" s="189" t="s">
        <v>2483</v>
      </c>
      <c r="D487" s="189" t="s">
        <v>4477</v>
      </c>
      <c r="E487" s="214" t="n">
        <v>803718000</v>
      </c>
      <c r="F487" s="190" t="s">
        <v>4800</v>
      </c>
      <c r="G487" s="225" t="s">
        <v>4208</v>
      </c>
      <c r="H487" s="19" t="n">
        <f aca="false">LEN(A487)</f>
        <v>27</v>
      </c>
    </row>
    <row r="488" customFormat="false" ht="27" hidden="false" customHeight="false" outlineLevel="0" collapsed="false">
      <c r="A488" s="190" t="s">
        <v>3657</v>
      </c>
      <c r="B488" s="190" t="s">
        <v>3717</v>
      </c>
      <c r="C488" s="189" t="s">
        <v>2483</v>
      </c>
      <c r="D488" s="189" t="s">
        <v>4477</v>
      </c>
      <c r="E488" s="214" t="n">
        <v>803718000</v>
      </c>
      <c r="F488" s="190" t="s">
        <v>4800</v>
      </c>
      <c r="G488" s="220" t="s">
        <v>4827</v>
      </c>
      <c r="H488" s="19" t="n">
        <f aca="false">LEN(A488)</f>
        <v>31</v>
      </c>
    </row>
    <row r="489" customFormat="false" ht="27" hidden="false" customHeight="false" outlineLevel="0" collapsed="false">
      <c r="A489" s="190" t="s">
        <v>3388</v>
      </c>
      <c r="B489" s="190" t="s">
        <v>3717</v>
      </c>
      <c r="C489" s="189" t="s">
        <v>2609</v>
      </c>
      <c r="D489" s="189" t="s">
        <v>4480</v>
      </c>
      <c r="E489" s="214" t="n">
        <v>503001000</v>
      </c>
      <c r="F489" s="190" t="s">
        <v>4828</v>
      </c>
      <c r="G489" s="225" t="s">
        <v>4208</v>
      </c>
      <c r="H489" s="19" t="n">
        <f aca="false">LEN(A489)</f>
        <v>28</v>
      </c>
    </row>
    <row r="490" customFormat="false" ht="13.5" hidden="false" customHeight="false" outlineLevel="0" collapsed="false">
      <c r="A490" s="190" t="s">
        <v>3514</v>
      </c>
      <c r="B490" s="190" t="s">
        <v>3663</v>
      </c>
      <c r="C490" s="189" t="s">
        <v>2462</v>
      </c>
      <c r="D490" s="189" t="s">
        <v>4423</v>
      </c>
      <c r="E490" s="214" t="n">
        <v>503501000</v>
      </c>
      <c r="F490" s="190" t="s">
        <v>4829</v>
      </c>
      <c r="G490" s="220" t="s">
        <v>4830</v>
      </c>
      <c r="H490" s="19" t="n">
        <f aca="false">LEN(A490)</f>
        <v>31</v>
      </c>
    </row>
    <row r="491" customFormat="false" ht="27" hidden="false" customHeight="false" outlineLevel="0" collapsed="false">
      <c r="A491" s="190" t="s">
        <v>3531</v>
      </c>
      <c r="B491" s="190" t="s">
        <v>3717</v>
      </c>
      <c r="C491" s="189" t="s">
        <v>2555</v>
      </c>
      <c r="D491" s="189" t="s">
        <v>4482</v>
      </c>
      <c r="E491" s="214" t="s">
        <v>4138</v>
      </c>
      <c r="F491" s="190" t="s">
        <v>4831</v>
      </c>
      <c r="G491" s="225" t="s">
        <v>4208</v>
      </c>
      <c r="H491" s="19" t="n">
        <f aca="false">LEN(A491)</f>
        <v>30</v>
      </c>
    </row>
    <row r="492" customFormat="false" ht="27" hidden="false" customHeight="false" outlineLevel="0" collapsed="false">
      <c r="A492" s="190" t="s">
        <v>3497</v>
      </c>
      <c r="B492" s="190" t="s">
        <v>3717</v>
      </c>
      <c r="C492" s="189" t="s">
        <v>2468</v>
      </c>
      <c r="D492" s="189" t="s">
        <v>4485</v>
      </c>
      <c r="E492" s="214" t="n">
        <v>600208000</v>
      </c>
      <c r="F492" s="190" t="s">
        <v>4832</v>
      </c>
      <c r="G492" s="220" t="s">
        <v>4833</v>
      </c>
      <c r="H492" s="19" t="n">
        <f aca="false">LEN(A492)</f>
        <v>27</v>
      </c>
    </row>
    <row r="493" customFormat="false" ht="13.5" hidden="false" customHeight="false" outlineLevel="0" collapsed="false">
      <c r="A493" s="190" t="s">
        <v>3527</v>
      </c>
      <c r="B493" s="190" t="s">
        <v>3717</v>
      </c>
      <c r="C493" s="189" t="s">
        <v>2471</v>
      </c>
      <c r="D493" s="189" t="s">
        <v>4834</v>
      </c>
      <c r="E493" s="214" t="n">
        <v>600702000</v>
      </c>
      <c r="F493" s="190" t="s">
        <v>4835</v>
      </c>
      <c r="G493" s="220" t="s">
        <v>4836</v>
      </c>
      <c r="H493" s="19" t="n">
        <f aca="false">LEN(A493)</f>
        <v>30</v>
      </c>
    </row>
    <row r="494" customFormat="false" ht="13.5" hidden="false" customHeight="false" outlineLevel="0" collapsed="false">
      <c r="A494" s="190" t="s">
        <v>3524</v>
      </c>
      <c r="B494" s="190" t="s">
        <v>3663</v>
      </c>
      <c r="C494" s="189" t="s">
        <v>2465</v>
      </c>
      <c r="D494" s="189" t="s">
        <v>4837</v>
      </c>
      <c r="E494" s="214" t="n">
        <v>1000501000</v>
      </c>
      <c r="F494" s="190" t="s">
        <v>4838</v>
      </c>
      <c r="G494" s="220" t="s">
        <v>4839</v>
      </c>
      <c r="H494" s="19" t="n">
        <f aca="false">LEN(A494)</f>
        <v>28</v>
      </c>
    </row>
    <row r="495" customFormat="false" ht="27" hidden="false" customHeight="false" outlineLevel="0" collapsed="false">
      <c r="A495" s="190" t="s">
        <v>3492</v>
      </c>
      <c r="B495" s="190" t="s">
        <v>3717</v>
      </c>
      <c r="C495" s="189" t="s">
        <v>2492</v>
      </c>
      <c r="D495" s="189" t="s">
        <v>4659</v>
      </c>
      <c r="E495" s="214" t="n">
        <v>1200101000</v>
      </c>
      <c r="F495" s="190" t="s">
        <v>4840</v>
      </c>
      <c r="G495" s="220" t="s">
        <v>4841</v>
      </c>
      <c r="H495" s="19" t="n">
        <f aca="false">LEN(A495)</f>
        <v>23</v>
      </c>
    </row>
    <row r="496" customFormat="false" ht="27" hidden="false" customHeight="false" outlineLevel="0" collapsed="false">
      <c r="A496" s="190" t="s">
        <v>3508</v>
      </c>
      <c r="B496" s="190" t="s">
        <v>3717</v>
      </c>
      <c r="C496" s="189" t="s">
        <v>2495</v>
      </c>
      <c r="D496" s="189" t="s">
        <v>4505</v>
      </c>
      <c r="E496" s="214" t="n">
        <v>1304801000</v>
      </c>
      <c r="F496" s="190" t="s">
        <v>4842</v>
      </c>
      <c r="G496" s="220" t="s">
        <v>4843</v>
      </c>
      <c r="H496" s="19" t="n">
        <f aca="false">LEN(A496)</f>
        <v>28</v>
      </c>
    </row>
    <row r="497" customFormat="false" ht="27" hidden="false" customHeight="false" outlineLevel="0" collapsed="false">
      <c r="A497" s="190" t="s">
        <v>3660</v>
      </c>
      <c r="B497" s="190" t="s">
        <v>3597</v>
      </c>
      <c r="C497" s="189" t="s">
        <v>2588</v>
      </c>
      <c r="D497" s="189" t="s">
        <v>4513</v>
      </c>
      <c r="E497" s="214" t="n">
        <v>1505403000</v>
      </c>
      <c r="F497" s="190" t="s">
        <v>4844</v>
      </c>
      <c r="G497" s="225" t="s">
        <v>4208</v>
      </c>
      <c r="H497" s="19" t="n">
        <f aca="false">LEN(A497)</f>
        <v>32</v>
      </c>
    </row>
    <row r="498" customFormat="false" ht="13.5" hidden="false" customHeight="false" outlineLevel="0" collapsed="false">
      <c r="A498" s="190" t="s">
        <v>3513</v>
      </c>
      <c r="B498" s="190" t="s">
        <v>3717</v>
      </c>
      <c r="C498" s="189" t="s">
        <v>2588</v>
      </c>
      <c r="D498" s="189" t="s">
        <v>4845</v>
      </c>
      <c r="E498" s="214" t="s">
        <v>4177</v>
      </c>
      <c r="F498" s="190" t="s">
        <v>4846</v>
      </c>
      <c r="G498" s="225" t="s">
        <v>4208</v>
      </c>
      <c r="H498" s="19" t="n">
        <f aca="false">LEN(A498)</f>
        <v>20</v>
      </c>
    </row>
    <row r="499" customFormat="false" ht="27" hidden="false" customHeight="false" outlineLevel="0" collapsed="false">
      <c r="A499" s="190" t="s">
        <v>3698</v>
      </c>
      <c r="B499" s="190" t="s">
        <v>3717</v>
      </c>
      <c r="C499" s="189" t="s">
        <v>2498</v>
      </c>
      <c r="D499" s="189" t="s">
        <v>4515</v>
      </c>
      <c r="E499" s="214" t="n">
        <v>1510401000</v>
      </c>
      <c r="F499" s="190" t="s">
        <v>4847</v>
      </c>
      <c r="G499" s="220" t="s">
        <v>4848</v>
      </c>
      <c r="H499" s="19" t="n">
        <f aca="false">LEN(A499)</f>
        <v>25</v>
      </c>
    </row>
    <row r="500" customFormat="false" ht="27" hidden="false" customHeight="false" outlineLevel="0" collapsed="false">
      <c r="A500" s="190" t="s">
        <v>3716</v>
      </c>
      <c r="B500" s="190" t="s">
        <v>3717</v>
      </c>
      <c r="C500" s="189" t="s">
        <v>2498</v>
      </c>
      <c r="D500" s="189" t="s">
        <v>4515</v>
      </c>
      <c r="E500" s="214" t="n">
        <v>1510401000</v>
      </c>
      <c r="F500" s="190" t="s">
        <v>4849</v>
      </c>
      <c r="G500" s="225" t="s">
        <v>4208</v>
      </c>
      <c r="H500" s="19" t="n">
        <f aca="false">LEN(A500)</f>
        <v>18</v>
      </c>
    </row>
    <row r="501" customFormat="false" ht="27" hidden="false" customHeight="false" outlineLevel="0" collapsed="false">
      <c r="A501" s="190" t="s">
        <v>3682</v>
      </c>
      <c r="B501" s="190" t="s">
        <v>3597</v>
      </c>
      <c r="C501" s="189" t="s">
        <v>2498</v>
      </c>
      <c r="D501" s="189" t="s">
        <v>4515</v>
      </c>
      <c r="E501" s="214" t="n">
        <v>1510401000</v>
      </c>
      <c r="F501" s="190" t="s">
        <v>4850</v>
      </c>
      <c r="G501" s="225" t="s">
        <v>4208</v>
      </c>
      <c r="H501" s="19" t="n">
        <f aca="false">LEN(A501)</f>
        <v>24</v>
      </c>
    </row>
    <row r="502" customFormat="false" ht="27" hidden="false" customHeight="false" outlineLevel="0" collapsed="false">
      <c r="A502" s="190" t="s">
        <v>3504</v>
      </c>
      <c r="B502" s="190" t="s">
        <v>3717</v>
      </c>
      <c r="C502" s="189" t="s">
        <v>2498</v>
      </c>
      <c r="D502" s="189" t="s">
        <v>4851</v>
      </c>
      <c r="E502" s="214" t="n">
        <v>1510602000</v>
      </c>
      <c r="F502" s="190" t="s">
        <v>4852</v>
      </c>
      <c r="G502" s="225" t="s">
        <v>4208</v>
      </c>
      <c r="H502" s="19" t="n">
        <f aca="false">LEN(A502)</f>
        <v>22</v>
      </c>
    </row>
    <row r="503" customFormat="false" ht="27" hidden="false" customHeight="false" outlineLevel="0" collapsed="false">
      <c r="A503" s="190" t="s">
        <v>3709</v>
      </c>
      <c r="B503" s="190" t="s">
        <v>3717</v>
      </c>
      <c r="C503" s="189" t="s">
        <v>2498</v>
      </c>
      <c r="D503" s="189" t="s">
        <v>4853</v>
      </c>
      <c r="E503" s="214" t="n">
        <v>1505703000</v>
      </c>
      <c r="F503" s="190" t="s">
        <v>4854</v>
      </c>
      <c r="G503" s="225" t="s">
        <v>4208</v>
      </c>
      <c r="H503" s="19" t="n">
        <f aca="false">LEN(A503)</f>
        <v>28</v>
      </c>
    </row>
    <row r="504" customFormat="false" ht="27" hidden="false" customHeight="false" outlineLevel="0" collapsed="false">
      <c r="A504" s="190" t="s">
        <v>3658</v>
      </c>
      <c r="B504" s="190" t="s">
        <v>3717</v>
      </c>
      <c r="C504" s="189" t="s">
        <v>2498</v>
      </c>
      <c r="D504" s="189" t="s">
        <v>4855</v>
      </c>
      <c r="E504" s="214" t="n">
        <v>1505702000</v>
      </c>
      <c r="F504" s="190" t="s">
        <v>4856</v>
      </c>
      <c r="G504" s="225" t="s">
        <v>4208</v>
      </c>
      <c r="H504" s="19" t="n">
        <f aca="false">LEN(A504)</f>
        <v>25</v>
      </c>
    </row>
    <row r="505" customFormat="false" ht="13.5" hidden="false" customHeight="false" outlineLevel="0" collapsed="false">
      <c r="A505" s="190" t="s">
        <v>3503</v>
      </c>
      <c r="B505" s="190" t="s">
        <v>3717</v>
      </c>
      <c r="C505" s="189" t="s">
        <v>2501</v>
      </c>
      <c r="D505" s="189" t="s">
        <v>4518</v>
      </c>
      <c r="E505" s="214" t="n">
        <v>1605301000</v>
      </c>
      <c r="F505" s="190" t="s">
        <v>4857</v>
      </c>
      <c r="G505" s="225" t="s">
        <v>4208</v>
      </c>
      <c r="H505" s="19" t="n">
        <f aca="false">LEN(A505)</f>
        <v>28</v>
      </c>
    </row>
    <row r="506" customFormat="false" ht="27" hidden="false" customHeight="false" outlineLevel="0" collapsed="false">
      <c r="A506" s="190" t="s">
        <v>3498</v>
      </c>
      <c r="B506" s="190" t="s">
        <v>3597</v>
      </c>
      <c r="C506" s="189" t="s">
        <v>2504</v>
      </c>
      <c r="D506" s="189" t="s">
        <v>4520</v>
      </c>
      <c r="E506" s="214" t="n">
        <v>1700705000</v>
      </c>
      <c r="F506" s="190" t="s">
        <v>4800</v>
      </c>
      <c r="G506" s="225" t="s">
        <v>4208</v>
      </c>
      <c r="H506" s="19" t="n">
        <f aca="false">LEN(A506)</f>
        <v>19</v>
      </c>
    </row>
    <row r="507" customFormat="false" ht="13.5" hidden="false" customHeight="false" outlineLevel="0" collapsed="false">
      <c r="A507" s="190" t="s">
        <v>3512</v>
      </c>
      <c r="B507" s="190" t="s">
        <v>3717</v>
      </c>
      <c r="C507" s="189" t="s">
        <v>2510</v>
      </c>
      <c r="D507" s="189" t="s">
        <v>4668</v>
      </c>
      <c r="E507" s="214" t="n">
        <v>1801705000</v>
      </c>
      <c r="F507" s="190" t="s">
        <v>4858</v>
      </c>
      <c r="G507" s="220" t="s">
        <v>4859</v>
      </c>
      <c r="H507" s="19" t="n">
        <f aca="false">LEN(A507)</f>
        <v>24</v>
      </c>
    </row>
    <row r="508" customFormat="false" ht="13.5" hidden="false" customHeight="false" outlineLevel="0" collapsed="false">
      <c r="A508" s="190" t="s">
        <v>3507</v>
      </c>
      <c r="B508" s="190" t="s">
        <v>3717</v>
      </c>
      <c r="C508" s="189" t="s">
        <v>2513</v>
      </c>
      <c r="D508" s="189" t="s">
        <v>4860</v>
      </c>
      <c r="E508" s="214" t="n">
        <v>2006706000</v>
      </c>
      <c r="F508" s="190" t="s">
        <v>4861</v>
      </c>
      <c r="G508" s="220" t="s">
        <v>4862</v>
      </c>
      <c r="H508" s="19" t="n">
        <f aca="false">LEN(A508)</f>
        <v>23</v>
      </c>
    </row>
    <row r="509" customFormat="false" ht="13.5" hidden="false" customHeight="false" outlineLevel="0" collapsed="false">
      <c r="A509" s="190" t="s">
        <v>3509</v>
      </c>
      <c r="B509" s="190" t="s">
        <v>3717</v>
      </c>
      <c r="C509" s="189" t="s">
        <v>2516</v>
      </c>
      <c r="D509" s="189" t="s">
        <v>4537</v>
      </c>
      <c r="E509" s="214" t="n">
        <v>2111401000</v>
      </c>
      <c r="F509" s="190" t="s">
        <v>4863</v>
      </c>
      <c r="G509" s="225" t="s">
        <v>4208</v>
      </c>
      <c r="H509" s="19" t="n">
        <f aca="false">LEN(A509)</f>
        <v>30</v>
      </c>
    </row>
    <row r="510" customFormat="false" ht="13.5" hidden="false" customHeight="false" outlineLevel="0" collapsed="false">
      <c r="A510" s="190" t="s">
        <v>3532</v>
      </c>
      <c r="B510" s="190" t="s">
        <v>3717</v>
      </c>
      <c r="C510" s="189" t="s">
        <v>2489</v>
      </c>
      <c r="D510" s="189" t="s">
        <v>4539</v>
      </c>
      <c r="E510" s="214" t="n">
        <v>2201401000</v>
      </c>
      <c r="F510" s="190" t="s">
        <v>4864</v>
      </c>
      <c r="G510" s="225" t="s">
        <v>4208</v>
      </c>
      <c r="H510" s="19" t="n">
        <f aca="false">LEN(A510)</f>
        <v>28</v>
      </c>
    </row>
    <row r="511" customFormat="false" ht="40.5" hidden="false" customHeight="false" outlineLevel="0" collapsed="false">
      <c r="A511" s="190" t="s">
        <v>3494</v>
      </c>
      <c r="B511" s="190" t="s">
        <v>3717</v>
      </c>
      <c r="C511" s="189" t="s">
        <v>2522</v>
      </c>
      <c r="D511" s="189" t="s">
        <v>4542</v>
      </c>
      <c r="E511" s="214" t="n">
        <v>2300508000</v>
      </c>
      <c r="F511" s="190" t="s">
        <v>4865</v>
      </c>
      <c r="G511" s="220" t="s">
        <v>4866</v>
      </c>
      <c r="H511" s="19" t="n">
        <f aca="false">LEN(A511)</f>
        <v>30</v>
      </c>
    </row>
    <row r="512" customFormat="false" ht="13.5" hidden="false" customHeight="false" outlineLevel="0" collapsed="false">
      <c r="A512" s="190" t="s">
        <v>3499</v>
      </c>
      <c r="B512" s="190" t="s">
        <v>3663</v>
      </c>
      <c r="C512" s="189" t="s">
        <v>2528</v>
      </c>
      <c r="D512" s="189" t="s">
        <v>4547</v>
      </c>
      <c r="E512" s="214" t="n">
        <v>2500620000</v>
      </c>
      <c r="F512" s="190" t="s">
        <v>4867</v>
      </c>
      <c r="G512" s="220" t="s">
        <v>4868</v>
      </c>
      <c r="H512" s="19" t="n">
        <f aca="false">LEN(A512)</f>
        <v>35</v>
      </c>
    </row>
    <row r="513" customFormat="false" ht="13.5" hidden="false" customHeight="false" outlineLevel="0" collapsed="false">
      <c r="A513" s="190" t="s">
        <v>3528</v>
      </c>
      <c r="B513" s="190" t="s">
        <v>3663</v>
      </c>
      <c r="C513" s="189" t="s">
        <v>2534</v>
      </c>
      <c r="D513" s="189" t="s">
        <v>4549</v>
      </c>
      <c r="E513" s="214" t="n">
        <v>2501204000</v>
      </c>
      <c r="F513" s="190" t="s">
        <v>4869</v>
      </c>
      <c r="G513" s="220" t="s">
        <v>4870</v>
      </c>
      <c r="H513" s="19" t="n">
        <f aca="false">LEN(A513)</f>
        <v>32</v>
      </c>
    </row>
    <row r="514" customFormat="false" ht="13.5" hidden="false" customHeight="false" outlineLevel="0" collapsed="false">
      <c r="A514" s="190" t="s">
        <v>3526</v>
      </c>
      <c r="B514" s="190" t="s">
        <v>3717</v>
      </c>
      <c r="C514" s="189" t="s">
        <v>2531</v>
      </c>
      <c r="D514" s="189" t="s">
        <v>4871</v>
      </c>
      <c r="E514" s="214" t="n">
        <v>2500101000</v>
      </c>
      <c r="F514" s="190" t="s">
        <v>4872</v>
      </c>
      <c r="G514" s="220" t="s">
        <v>4873</v>
      </c>
      <c r="H514" s="19" t="n">
        <f aca="false">LEN(A514)</f>
        <v>27</v>
      </c>
    </row>
    <row r="515" customFormat="false" ht="27" hidden="false" customHeight="false" outlineLevel="0" collapsed="false">
      <c r="A515" s="190" t="s">
        <v>3500</v>
      </c>
      <c r="B515" s="190" t="s">
        <v>3717</v>
      </c>
      <c r="C515" s="189" t="s">
        <v>2537</v>
      </c>
      <c r="D515" s="189" t="s">
        <v>4550</v>
      </c>
      <c r="E515" s="214" t="n">
        <v>2603006000</v>
      </c>
      <c r="F515" s="190" t="s">
        <v>4874</v>
      </c>
      <c r="G515" s="225" t="s">
        <v>4208</v>
      </c>
      <c r="H515" s="19" t="n">
        <f aca="false">LEN(A515)</f>
        <v>21</v>
      </c>
    </row>
    <row r="516" customFormat="false" ht="27" hidden="false" customHeight="false" outlineLevel="0" collapsed="false">
      <c r="A516" s="190" t="s">
        <v>3530</v>
      </c>
      <c r="B516" s="190" t="s">
        <v>3717</v>
      </c>
      <c r="C516" s="189" t="s">
        <v>2540</v>
      </c>
      <c r="D516" s="189" t="s">
        <v>4553</v>
      </c>
      <c r="E516" s="214" t="n">
        <v>2601801000</v>
      </c>
      <c r="F516" s="190" t="s">
        <v>4875</v>
      </c>
      <c r="G516" s="220" t="s">
        <v>4876</v>
      </c>
      <c r="H516" s="19" t="n">
        <f aca="false">LEN(A516)</f>
        <v>29</v>
      </c>
    </row>
    <row r="517" customFormat="false" ht="13.5" hidden="false" customHeight="false" outlineLevel="0" collapsed="false">
      <c r="A517" s="190" t="s">
        <v>3505</v>
      </c>
      <c r="B517" s="190" t="s">
        <v>3663</v>
      </c>
      <c r="C517" s="189" t="s">
        <v>2543</v>
      </c>
      <c r="D517" s="189" t="s">
        <v>4556</v>
      </c>
      <c r="E517" s="214" t="n">
        <v>2604314000</v>
      </c>
      <c r="F517" s="190" t="s">
        <v>4877</v>
      </c>
      <c r="G517" s="220" t="s">
        <v>4878</v>
      </c>
      <c r="H517" s="19" t="n">
        <f aca="false">LEN(A517)</f>
        <v>29</v>
      </c>
    </row>
    <row r="518" customFormat="false" ht="27" hidden="false" customHeight="false" outlineLevel="0" collapsed="false">
      <c r="A518" s="190" t="s">
        <v>3517</v>
      </c>
      <c r="B518" s="190" t="s">
        <v>3597</v>
      </c>
      <c r="C518" s="189" t="s">
        <v>2546</v>
      </c>
      <c r="D518" s="189" t="s">
        <v>4559</v>
      </c>
      <c r="E518" s="214" t="n">
        <v>2701801000</v>
      </c>
      <c r="F518" s="190" t="s">
        <v>4879</v>
      </c>
      <c r="G518" s="225" t="s">
        <v>4208</v>
      </c>
      <c r="H518" s="19" t="n">
        <f aca="false">LEN(A518)</f>
        <v>31</v>
      </c>
    </row>
    <row r="519" customFormat="false" ht="27" hidden="false" customHeight="false" outlineLevel="0" collapsed="false">
      <c r="A519" s="190" t="s">
        <v>3521</v>
      </c>
      <c r="B519" s="190" t="s">
        <v>3717</v>
      </c>
      <c r="C519" s="189" t="s">
        <v>2570</v>
      </c>
      <c r="D519" s="189" t="s">
        <v>4561</v>
      </c>
      <c r="E519" s="214" t="n">
        <v>2804101000</v>
      </c>
      <c r="F519" s="190" t="s">
        <v>4800</v>
      </c>
      <c r="G519" s="220" t="s">
        <v>4880</v>
      </c>
      <c r="H519" s="19" t="n">
        <f aca="false">LEN(A519)</f>
        <v>28</v>
      </c>
    </row>
    <row r="520" customFormat="false" ht="13.5" hidden="false" customHeight="false" outlineLevel="0" collapsed="false">
      <c r="A520" s="190" t="s">
        <v>3506</v>
      </c>
      <c r="B520" s="190" t="s">
        <v>3717</v>
      </c>
      <c r="C520" s="189" t="s">
        <v>2552</v>
      </c>
      <c r="D520" s="189" t="s">
        <v>4564</v>
      </c>
      <c r="E520" s="214" t="n">
        <v>2802701000</v>
      </c>
      <c r="F520" s="190" t="s">
        <v>4881</v>
      </c>
      <c r="G520" s="220" t="s">
        <v>4882</v>
      </c>
      <c r="H520" s="19" t="n">
        <f aca="false">LEN(A520)</f>
        <v>21</v>
      </c>
    </row>
    <row r="521" customFormat="false" ht="13.5" hidden="false" customHeight="false" outlineLevel="0" collapsed="false">
      <c r="A521" s="190" t="s">
        <v>3659</v>
      </c>
      <c r="B521" s="190" t="s">
        <v>3663</v>
      </c>
      <c r="C521" s="189" t="s">
        <v>2552</v>
      </c>
      <c r="D521" s="189" t="s">
        <v>4564</v>
      </c>
      <c r="E521" s="214" t="n">
        <v>2802701000</v>
      </c>
      <c r="F521" s="190" t="s">
        <v>4881</v>
      </c>
      <c r="G521" s="220" t="s">
        <v>4883</v>
      </c>
      <c r="H521" s="19" t="n">
        <f aca="false">LEN(A521)</f>
        <v>27</v>
      </c>
    </row>
    <row r="522" customFormat="false" ht="13.5" hidden="false" customHeight="false" outlineLevel="0" collapsed="false">
      <c r="A522" s="190" t="s">
        <v>3683</v>
      </c>
      <c r="B522" s="190" t="s">
        <v>3663</v>
      </c>
      <c r="C522" s="189" t="s">
        <v>2552</v>
      </c>
      <c r="D522" s="189" t="s">
        <v>4564</v>
      </c>
      <c r="E522" s="214" t="n">
        <v>2802701000</v>
      </c>
      <c r="F522" s="190" t="s">
        <v>4884</v>
      </c>
      <c r="G522" s="220" t="s">
        <v>4885</v>
      </c>
      <c r="H522" s="19" t="n">
        <f aca="false">LEN(A522)</f>
        <v>31</v>
      </c>
    </row>
    <row r="523" customFormat="false" ht="27" hidden="false" customHeight="false" outlineLevel="0" collapsed="false">
      <c r="A523" s="190" t="s">
        <v>3510</v>
      </c>
      <c r="B523" s="190" t="s">
        <v>3597</v>
      </c>
      <c r="C523" s="189" t="s">
        <v>2558</v>
      </c>
      <c r="D523" s="189" t="s">
        <v>4566</v>
      </c>
      <c r="E523" s="214" t="s">
        <v>3891</v>
      </c>
      <c r="F523" s="190" t="s">
        <v>4886</v>
      </c>
      <c r="G523" s="225" t="s">
        <v>4208</v>
      </c>
      <c r="H523" s="19" t="n">
        <f aca="false">LEN(A523)</f>
        <v>28</v>
      </c>
    </row>
    <row r="524" customFormat="false" ht="27" hidden="false" customHeight="false" outlineLevel="0" collapsed="false">
      <c r="A524" s="190" t="s">
        <v>3511</v>
      </c>
      <c r="B524" s="190" t="s">
        <v>3597</v>
      </c>
      <c r="C524" s="189" t="s">
        <v>2564</v>
      </c>
      <c r="D524" s="189" t="s">
        <v>4569</v>
      </c>
      <c r="E524" s="214" t="n">
        <v>2803810103</v>
      </c>
      <c r="F524" s="190" t="s">
        <v>4800</v>
      </c>
      <c r="G524" s="220" t="s">
        <v>4887</v>
      </c>
      <c r="H524" s="19" t="n">
        <f aca="false">LEN(A524)</f>
        <v>30</v>
      </c>
    </row>
    <row r="525" customFormat="false" ht="27" hidden="false" customHeight="false" outlineLevel="0" collapsed="false">
      <c r="A525" s="190" t="s">
        <v>3535</v>
      </c>
      <c r="B525" s="190" t="s">
        <v>3663</v>
      </c>
      <c r="C525" s="189" t="s">
        <v>2591</v>
      </c>
      <c r="D525" s="189" t="s">
        <v>4572</v>
      </c>
      <c r="E525" s="214" t="s">
        <v>3900</v>
      </c>
      <c r="F525" s="190" t="s">
        <v>4888</v>
      </c>
      <c r="G525" s="220" t="s">
        <v>4889</v>
      </c>
      <c r="H525" s="19" t="n">
        <f aca="false">LEN(A525)</f>
        <v>23</v>
      </c>
    </row>
    <row r="526" customFormat="false" ht="13.5" hidden="false" customHeight="false" outlineLevel="0" collapsed="false">
      <c r="A526" s="190" t="s">
        <v>3536</v>
      </c>
      <c r="B526" s="190" t="s">
        <v>3717</v>
      </c>
      <c r="C526" s="189" t="s">
        <v>2579</v>
      </c>
      <c r="D526" s="189" t="s">
        <v>4574</v>
      </c>
      <c r="E526" s="214" t="n">
        <v>3008701000</v>
      </c>
      <c r="F526" s="190" t="s">
        <v>4890</v>
      </c>
      <c r="G526" s="225" t="s">
        <v>4208</v>
      </c>
      <c r="H526" s="19" t="n">
        <f aca="false">LEN(A526)</f>
        <v>20</v>
      </c>
    </row>
    <row r="527" customFormat="false" ht="27" hidden="false" customHeight="false" outlineLevel="0" collapsed="false">
      <c r="A527" s="190" t="s">
        <v>3516</v>
      </c>
      <c r="B527" s="190" t="s">
        <v>3717</v>
      </c>
      <c r="C527" s="189" t="s">
        <v>2573</v>
      </c>
      <c r="D527" s="189" t="s">
        <v>4891</v>
      </c>
      <c r="E527" s="214" t="s">
        <v>4892</v>
      </c>
      <c r="F527" s="190" t="s">
        <v>4893</v>
      </c>
      <c r="G527" s="225" t="s">
        <v>4208</v>
      </c>
      <c r="H527" s="19" t="n">
        <f aca="false">LEN(A527)</f>
        <v>18</v>
      </c>
    </row>
    <row r="528" customFormat="false" ht="13.5" hidden="false" customHeight="false" outlineLevel="0" collapsed="false">
      <c r="A528" s="190" t="s">
        <v>3523</v>
      </c>
      <c r="B528" s="190" t="s">
        <v>3717</v>
      </c>
      <c r="C528" s="189" t="s">
        <v>2576</v>
      </c>
      <c r="D528" s="189" t="s">
        <v>4579</v>
      </c>
      <c r="E528" s="214" t="n">
        <v>3019309000</v>
      </c>
      <c r="F528" s="190" t="s">
        <v>4894</v>
      </c>
      <c r="G528" s="225" t="s">
        <v>4208</v>
      </c>
      <c r="H528" s="19" t="n">
        <f aca="false">LEN(A528)</f>
        <v>31</v>
      </c>
    </row>
    <row r="529" customFormat="false" ht="27" hidden="false" customHeight="false" outlineLevel="0" collapsed="false">
      <c r="A529" s="190" t="s">
        <v>3522</v>
      </c>
      <c r="B529" s="190" t="s">
        <v>3717</v>
      </c>
      <c r="C529" s="189" t="s">
        <v>2549</v>
      </c>
      <c r="D529" s="189" t="s">
        <v>4582</v>
      </c>
      <c r="E529" s="214" t="n">
        <v>3003901000</v>
      </c>
      <c r="F529" s="190" t="s">
        <v>4895</v>
      </c>
      <c r="G529" s="225" t="s">
        <v>4208</v>
      </c>
      <c r="H529" s="19" t="n">
        <f aca="false">LEN(A529)</f>
        <v>21</v>
      </c>
    </row>
    <row r="530" customFormat="false" ht="27" hidden="false" customHeight="false" outlineLevel="0" collapsed="false">
      <c r="A530" s="190" t="s">
        <v>3502</v>
      </c>
      <c r="B530" s="190" t="s">
        <v>3663</v>
      </c>
      <c r="C530" s="189" t="s">
        <v>2582</v>
      </c>
      <c r="D530" s="189" t="s">
        <v>4584</v>
      </c>
      <c r="E530" s="214" t="n">
        <v>3105001000</v>
      </c>
      <c r="F530" s="190" t="s">
        <v>4896</v>
      </c>
      <c r="G530" s="220" t="s">
        <v>4897</v>
      </c>
      <c r="H530" s="19" t="n">
        <f aca="false">LEN(A530)</f>
        <v>28</v>
      </c>
    </row>
    <row r="531" customFormat="false" ht="27" hidden="false" customHeight="false" outlineLevel="0" collapsed="false">
      <c r="A531" s="190" t="s">
        <v>3549</v>
      </c>
      <c r="B531" s="190" t="s">
        <v>3717</v>
      </c>
      <c r="C531" s="189" t="s">
        <v>4898</v>
      </c>
      <c r="D531" s="189" t="s">
        <v>4899</v>
      </c>
      <c r="E531" s="214" t="s">
        <v>4424</v>
      </c>
      <c r="F531" s="190" t="s">
        <v>4900</v>
      </c>
      <c r="G531" s="226" t="s">
        <v>4901</v>
      </c>
      <c r="H531" s="19" t="n">
        <f aca="false">LEN(A531)</f>
        <v>27</v>
      </c>
    </row>
    <row r="532" customFormat="false" ht="27" hidden="false" customHeight="false" outlineLevel="0" collapsed="false">
      <c r="A532" s="190" t="s">
        <v>3550</v>
      </c>
      <c r="B532" s="190" t="s">
        <v>3717</v>
      </c>
      <c r="C532" s="189" t="s">
        <v>2486</v>
      </c>
      <c r="D532" s="189" t="s">
        <v>4589</v>
      </c>
      <c r="E532" s="214" t="s">
        <v>4424</v>
      </c>
      <c r="F532" s="190" t="s">
        <v>4902</v>
      </c>
      <c r="G532" s="226" t="s">
        <v>4903</v>
      </c>
      <c r="H532" s="19" t="n">
        <f aca="false">LEN(A532)</f>
        <v>23</v>
      </c>
    </row>
    <row r="533" customFormat="false" ht="27" hidden="false" customHeight="false" outlineLevel="0" collapsed="false">
      <c r="A533" s="190" t="s">
        <v>3551</v>
      </c>
      <c r="B533" s="190" t="s">
        <v>3717</v>
      </c>
      <c r="C533" s="189" t="s">
        <v>2619</v>
      </c>
      <c r="D533" s="189" t="s">
        <v>4288</v>
      </c>
      <c r="E533" s="214" t="s">
        <v>4424</v>
      </c>
      <c r="F533" s="190" t="s">
        <v>4904</v>
      </c>
      <c r="G533" s="225" t="s">
        <v>4208</v>
      </c>
      <c r="H533" s="19" t="n">
        <f aca="false">LEN(A533)</f>
        <v>23</v>
      </c>
    </row>
    <row r="534" customFormat="false" ht="27" hidden="false" customHeight="false" outlineLevel="0" collapsed="false">
      <c r="A534" s="190" t="s">
        <v>3552</v>
      </c>
      <c r="B534" s="190" t="s">
        <v>3717</v>
      </c>
      <c r="C534" s="189" t="s">
        <v>2622</v>
      </c>
      <c r="D534" s="189" t="s">
        <v>4905</v>
      </c>
      <c r="E534" s="214" t="s">
        <v>4424</v>
      </c>
      <c r="F534" s="190" t="s">
        <v>4906</v>
      </c>
      <c r="G534" s="226" t="s">
        <v>4907</v>
      </c>
      <c r="H534" s="19" t="n">
        <f aca="false">LEN(A534)</f>
        <v>29</v>
      </c>
    </row>
    <row r="535" customFormat="false" ht="27" hidden="false" customHeight="false" outlineLevel="0" collapsed="false">
      <c r="A535" s="190" t="s">
        <v>3553</v>
      </c>
      <c r="B535" s="190" t="s">
        <v>3717</v>
      </c>
      <c r="C535" s="189" t="s">
        <v>2561</v>
      </c>
      <c r="D535" s="189" t="s">
        <v>4367</v>
      </c>
      <c r="E535" s="214" t="s">
        <v>4424</v>
      </c>
      <c r="F535" s="190" t="s">
        <v>4908</v>
      </c>
      <c r="G535" s="225" t="s">
        <v>4208</v>
      </c>
      <c r="H535" s="19" t="n">
        <f aca="false">LEN(A535)</f>
        <v>25</v>
      </c>
    </row>
    <row r="536" customFormat="false" ht="15" hidden="false" customHeight="false" outlineLevel="0" collapsed="false">
      <c r="A536" s="190" t="s">
        <v>3554</v>
      </c>
      <c r="B536" s="190" t="s">
        <v>3717</v>
      </c>
      <c r="C536" s="189" t="s">
        <v>2600</v>
      </c>
      <c r="D536" s="189" t="s">
        <v>4597</v>
      </c>
      <c r="E536" s="214" t="s">
        <v>4424</v>
      </c>
      <c r="F536" s="190" t="s">
        <v>4909</v>
      </c>
      <c r="G536" s="226" t="s">
        <v>4910</v>
      </c>
      <c r="H536" s="19" t="n">
        <f aca="false">LEN(A536)</f>
        <v>26</v>
      </c>
    </row>
    <row r="537" customFormat="false" ht="15" hidden="false" customHeight="false" outlineLevel="0" collapsed="false">
      <c r="A537" s="190" t="s">
        <v>4911</v>
      </c>
      <c r="B537" s="190" t="s">
        <v>3717</v>
      </c>
      <c r="C537" s="189" t="s">
        <v>2603</v>
      </c>
      <c r="D537" s="189" t="s">
        <v>4604</v>
      </c>
      <c r="E537" s="214" t="s">
        <v>4424</v>
      </c>
      <c r="F537" s="190" t="s">
        <v>4912</v>
      </c>
      <c r="G537" s="226" t="s">
        <v>4913</v>
      </c>
      <c r="H537" s="19" t="n">
        <f aca="false">LEN(A537)</f>
        <v>25</v>
      </c>
    </row>
    <row r="538" customFormat="false" ht="27" hidden="false" customHeight="false" outlineLevel="0" collapsed="false">
      <c r="A538" s="190" t="s">
        <v>3556</v>
      </c>
      <c r="B538" s="190" t="s">
        <v>3717</v>
      </c>
      <c r="C538" s="189" t="s">
        <v>2519</v>
      </c>
      <c r="D538" s="189" t="s">
        <v>4914</v>
      </c>
      <c r="E538" s="214" t="s">
        <v>4424</v>
      </c>
      <c r="F538" s="190" t="s">
        <v>4915</v>
      </c>
      <c r="G538" s="226" t="s">
        <v>4916</v>
      </c>
      <c r="H538" s="19" t="n">
        <f aca="false">LEN(A538)</f>
        <v>20</v>
      </c>
    </row>
    <row r="539" customFormat="false" ht="27" hidden="false" customHeight="false" outlineLevel="0" collapsed="false">
      <c r="A539" s="190" t="s">
        <v>3557</v>
      </c>
      <c r="B539" s="190" t="s">
        <v>3717</v>
      </c>
      <c r="C539" s="189" t="s">
        <v>2507</v>
      </c>
      <c r="D539" s="189" t="s">
        <v>4520</v>
      </c>
      <c r="E539" s="214" t="s">
        <v>4424</v>
      </c>
      <c r="F539" s="190" t="s">
        <v>4917</v>
      </c>
      <c r="G539" s="226" t="s">
        <v>4918</v>
      </c>
      <c r="H539" s="19" t="n">
        <f aca="false">LEN(A539)</f>
        <v>19</v>
      </c>
    </row>
    <row r="540" customFormat="false" ht="13.5" hidden="false" customHeight="false" outlineLevel="0" collapsed="false">
      <c r="A540" s="190" t="s">
        <v>3558</v>
      </c>
      <c r="B540" s="190" t="s">
        <v>3717</v>
      </c>
      <c r="C540" s="189" t="s">
        <v>2567</v>
      </c>
      <c r="D540" s="189" t="s">
        <v>4919</v>
      </c>
      <c r="E540" s="214" t="s">
        <v>4424</v>
      </c>
      <c r="F540" s="190" t="s">
        <v>4800</v>
      </c>
      <c r="G540" s="225" t="s">
        <v>4208</v>
      </c>
      <c r="H540" s="19" t="n">
        <f aca="false">LEN(A540)</f>
        <v>21</v>
      </c>
      <c r="I540" s="187"/>
    </row>
    <row r="541" s="187" customFormat="true" ht="27" hidden="false" customHeight="false" outlineLevel="0" collapsed="false">
      <c r="A541" s="190" t="s">
        <v>3559</v>
      </c>
      <c r="B541" s="190" t="s">
        <v>3717</v>
      </c>
      <c r="C541" s="189" t="s">
        <v>2525</v>
      </c>
      <c r="D541" s="189" t="s">
        <v>4920</v>
      </c>
      <c r="E541" s="214" t="s">
        <v>4424</v>
      </c>
      <c r="F541" s="190" t="s">
        <v>4921</v>
      </c>
      <c r="G541" s="226" t="s">
        <v>4922</v>
      </c>
      <c r="H541" s="19" t="n">
        <f aca="false">LEN(A541)</f>
        <v>34</v>
      </c>
      <c r="I541" s="19"/>
    </row>
    <row r="542" customFormat="false" ht="27" hidden="false" customHeight="false" outlineLevel="0" collapsed="false">
      <c r="A542" s="190" t="s">
        <v>3488</v>
      </c>
      <c r="B542" s="190" t="s">
        <v>3685</v>
      </c>
      <c r="C542" s="189" t="s">
        <v>1575</v>
      </c>
      <c r="D542" s="189" t="s">
        <v>4923</v>
      </c>
      <c r="E542" s="214" t="n">
        <v>100901000</v>
      </c>
      <c r="F542" s="190" t="s">
        <v>4924</v>
      </c>
      <c r="G542" s="220" t="s">
        <v>4925</v>
      </c>
      <c r="H542" s="19" t="n">
        <f aca="false">LEN(A542)</f>
        <v>25</v>
      </c>
    </row>
    <row r="543" customFormat="false" ht="13.5" hidden="false" customHeight="false" outlineLevel="0" collapsed="false">
      <c r="A543" s="190" t="s">
        <v>3029</v>
      </c>
      <c r="B543" s="190" t="s">
        <v>3752</v>
      </c>
      <c r="C543" s="189" t="s">
        <v>1547</v>
      </c>
      <c r="D543" s="189" t="s">
        <v>4926</v>
      </c>
      <c r="E543" s="190" t="n">
        <v>900304000</v>
      </c>
      <c r="F543" s="190" t="s">
        <v>4927</v>
      </c>
      <c r="G543" s="220" t="s">
        <v>4928</v>
      </c>
      <c r="H543" s="19" t="n">
        <f aca="false">LEN(A543)</f>
        <v>30</v>
      </c>
    </row>
    <row r="544" customFormat="false" ht="13.5" hidden="false" customHeight="false" outlineLevel="0" collapsed="false">
      <c r="A544" s="190" t="s">
        <v>3045</v>
      </c>
      <c r="B544" s="190" t="s">
        <v>3752</v>
      </c>
      <c r="C544" s="189" t="s">
        <v>1560</v>
      </c>
      <c r="D544" s="189" t="s">
        <v>4926</v>
      </c>
      <c r="E544" s="190" t="n">
        <v>900304000</v>
      </c>
      <c r="F544" s="190" t="s">
        <v>4929</v>
      </c>
      <c r="G544" s="225" t="s">
        <v>4930</v>
      </c>
      <c r="H544" s="19" t="n">
        <f aca="false">LEN(A544)</f>
        <v>30</v>
      </c>
    </row>
    <row r="545" customFormat="false" ht="13.5" hidden="false" customHeight="false" outlineLevel="0" collapsed="false">
      <c r="A545" s="190" t="s">
        <v>3044</v>
      </c>
      <c r="B545" s="190" t="s">
        <v>3752</v>
      </c>
      <c r="C545" s="189" t="s">
        <v>1554</v>
      </c>
      <c r="D545" s="189" t="s">
        <v>4931</v>
      </c>
      <c r="E545" s="190" t="n">
        <v>900304000</v>
      </c>
      <c r="F545" s="190" t="s">
        <v>4932</v>
      </c>
      <c r="G545" s="225" t="s">
        <v>4933</v>
      </c>
      <c r="H545" s="19" t="n">
        <f aca="false">LEN(A545)</f>
        <v>23</v>
      </c>
    </row>
    <row r="546" customFormat="false" ht="13.5" hidden="false" customHeight="false" outlineLevel="0" collapsed="false">
      <c r="A546" s="190" t="s">
        <v>3029</v>
      </c>
      <c r="B546" s="190" t="s">
        <v>3752</v>
      </c>
      <c r="C546" s="189" t="s">
        <v>1557</v>
      </c>
      <c r="D546" s="189" t="s">
        <v>4931</v>
      </c>
      <c r="E546" s="190" t="n">
        <v>900304000</v>
      </c>
      <c r="F546" s="190" t="s">
        <v>4927</v>
      </c>
      <c r="G546" s="225" t="s">
        <v>4928</v>
      </c>
      <c r="H546" s="19" t="n">
        <f aca="false">LEN(A546)</f>
        <v>30</v>
      </c>
    </row>
    <row r="547" customFormat="false" ht="13.5" hidden="false" customHeight="false" outlineLevel="0" collapsed="false">
      <c r="A547" s="190" t="s">
        <v>3099</v>
      </c>
      <c r="B547" s="190" t="s">
        <v>3752</v>
      </c>
      <c r="C547" s="189" t="s">
        <v>4934</v>
      </c>
      <c r="D547" s="189" t="s">
        <v>4931</v>
      </c>
      <c r="E547" s="190" t="n">
        <v>900304000</v>
      </c>
      <c r="F547" s="190" t="s">
        <v>4935</v>
      </c>
      <c r="G547" s="225" t="s">
        <v>4936</v>
      </c>
      <c r="H547" s="19" t="n">
        <f aca="false">LEN(A547)</f>
        <v>37</v>
      </c>
    </row>
    <row r="548" customFormat="false" ht="13.5" hidden="false" customHeight="false" outlineLevel="0" collapsed="false">
      <c r="A548" s="190" t="s">
        <v>3098</v>
      </c>
      <c r="B548" s="190" t="s">
        <v>3752</v>
      </c>
      <c r="C548" s="189" t="s">
        <v>1905</v>
      </c>
      <c r="D548" s="189" t="s">
        <v>4926</v>
      </c>
      <c r="E548" s="190" t="n">
        <v>900304000</v>
      </c>
      <c r="F548" s="190" t="s">
        <v>4937</v>
      </c>
      <c r="G548" s="225" t="s">
        <v>4938</v>
      </c>
      <c r="H548" s="19" t="n">
        <f aca="false">LEN(A548)</f>
        <v>25</v>
      </c>
    </row>
    <row r="549" customFormat="false" ht="27" hidden="false" customHeight="false" outlineLevel="0" collapsed="false">
      <c r="A549" s="190" t="s">
        <v>3490</v>
      </c>
      <c r="B549" s="190" t="s">
        <v>4939</v>
      </c>
      <c r="C549" s="189" t="s">
        <v>1566</v>
      </c>
      <c r="D549" s="189" t="s">
        <v>4940</v>
      </c>
      <c r="E549" s="214" t="n">
        <v>901701000</v>
      </c>
      <c r="F549" s="190" t="s">
        <v>4941</v>
      </c>
      <c r="G549" s="220" t="s">
        <v>4942</v>
      </c>
      <c r="H549" s="19" t="n">
        <f aca="false">LEN(A549)</f>
        <v>25</v>
      </c>
    </row>
    <row r="550" customFormat="false" ht="27" hidden="false" customHeight="false" outlineLevel="0" collapsed="false">
      <c r="A550" s="190" t="s">
        <v>3331</v>
      </c>
      <c r="B550" s="190" t="s">
        <v>3597</v>
      </c>
      <c r="C550" s="189" t="s">
        <v>1522</v>
      </c>
      <c r="D550" s="189" t="s">
        <v>4943</v>
      </c>
      <c r="E550" s="214" t="s">
        <v>4944</v>
      </c>
      <c r="F550" s="190" t="s">
        <v>4945</v>
      </c>
      <c r="G550" s="225" t="s">
        <v>4208</v>
      </c>
      <c r="H550" s="19" t="n">
        <f aca="false">LEN(A550)</f>
        <v>25</v>
      </c>
    </row>
    <row r="551" customFormat="false" ht="27" hidden="false" customHeight="false" outlineLevel="0" collapsed="false">
      <c r="A551" s="190" t="s">
        <v>3095</v>
      </c>
      <c r="B551" s="190" t="s">
        <v>3597</v>
      </c>
      <c r="C551" s="189" t="s">
        <v>1894</v>
      </c>
      <c r="D551" s="189" t="s">
        <v>4943</v>
      </c>
      <c r="E551" s="214" t="s">
        <v>4944</v>
      </c>
      <c r="F551" s="190" t="s">
        <v>4946</v>
      </c>
      <c r="G551" s="225" t="s">
        <v>4947</v>
      </c>
      <c r="H551" s="19" t="n">
        <f aca="false">LEN(A551)</f>
        <v>28</v>
      </c>
    </row>
    <row r="552" customFormat="false" ht="27" hidden="false" customHeight="false" outlineLevel="0" collapsed="false">
      <c r="A552" s="190" t="s">
        <v>3094</v>
      </c>
      <c r="B552" s="190" t="s">
        <v>3597</v>
      </c>
      <c r="C552" s="189" t="s">
        <v>1898</v>
      </c>
      <c r="D552" s="189" t="s">
        <v>4943</v>
      </c>
      <c r="E552" s="214" t="s">
        <v>4944</v>
      </c>
      <c r="F552" s="190" t="s">
        <v>4948</v>
      </c>
      <c r="G552" s="225" t="s">
        <v>4208</v>
      </c>
      <c r="H552" s="19" t="n">
        <f aca="false">LEN(A552)</f>
        <v>30</v>
      </c>
    </row>
    <row r="553" customFormat="false" ht="27" hidden="false" customHeight="false" outlineLevel="0" collapsed="false">
      <c r="A553" s="190" t="s">
        <v>3650</v>
      </c>
      <c r="B553" s="190" t="s">
        <v>3597</v>
      </c>
      <c r="C553" s="189" t="s">
        <v>1522</v>
      </c>
      <c r="D553" s="189" t="s">
        <v>4943</v>
      </c>
      <c r="E553" s="214" t="s">
        <v>4944</v>
      </c>
      <c r="F553" s="190" t="s">
        <v>4949</v>
      </c>
      <c r="G553" s="225" t="s">
        <v>4208</v>
      </c>
      <c r="H553" s="19" t="n">
        <f aca="false">LEN(A553)</f>
        <v>25</v>
      </c>
    </row>
    <row r="554" customFormat="false" ht="27" hidden="false" customHeight="false" outlineLevel="0" collapsed="false">
      <c r="A554" s="190" t="s">
        <v>3059</v>
      </c>
      <c r="B554" s="190" t="s">
        <v>3752</v>
      </c>
      <c r="C554" s="189" t="s">
        <v>4950</v>
      </c>
      <c r="D554" s="189" t="s">
        <v>4926</v>
      </c>
      <c r="E554" s="190" t="n">
        <v>900304000</v>
      </c>
      <c r="F554" s="190" t="s">
        <v>4951</v>
      </c>
      <c r="G554" s="220" t="s">
        <v>4952</v>
      </c>
      <c r="H554" s="19" t="n">
        <f aca="false">LEN(A554)</f>
        <v>25</v>
      </c>
    </row>
    <row r="555" customFormat="false" ht="27" hidden="false" customHeight="false" outlineLevel="0" collapsed="false">
      <c r="A555" s="190" t="s">
        <v>4953</v>
      </c>
      <c r="B555" s="190" t="s">
        <v>3685</v>
      </c>
      <c r="C555" s="189" t="s">
        <v>1902</v>
      </c>
      <c r="D555" s="189" t="s">
        <v>4926</v>
      </c>
      <c r="E555" s="190" t="n">
        <v>900304000</v>
      </c>
      <c r="F555" s="190" t="s">
        <v>4954</v>
      </c>
      <c r="G555" s="225" t="s">
        <v>4955</v>
      </c>
      <c r="H555" s="19" t="n">
        <f aca="false">LEN(A555)</f>
        <v>30</v>
      </c>
    </row>
    <row r="556" customFormat="false" ht="27" hidden="false" customHeight="false" outlineLevel="0" collapsed="false">
      <c r="A556" s="190" t="s">
        <v>3043</v>
      </c>
      <c r="B556" s="190" t="s">
        <v>3663</v>
      </c>
      <c r="C556" s="189" t="s">
        <v>1902</v>
      </c>
      <c r="D556" s="189" t="s">
        <v>4926</v>
      </c>
      <c r="E556" s="190" t="n">
        <v>900304000</v>
      </c>
      <c r="F556" s="190" t="s">
        <v>4951</v>
      </c>
      <c r="G556" s="220" t="s">
        <v>4956</v>
      </c>
      <c r="H556" s="19" t="n">
        <f aca="false">LEN(A556)</f>
        <v>30</v>
      </c>
    </row>
    <row r="557" customFormat="false" ht="27" hidden="false" customHeight="false" outlineLevel="0" collapsed="false">
      <c r="A557" s="190" t="s">
        <v>3048</v>
      </c>
      <c r="B557" s="190" t="s">
        <v>3752</v>
      </c>
      <c r="C557" s="189" t="s">
        <v>1563</v>
      </c>
      <c r="D557" s="189" t="s">
        <v>4957</v>
      </c>
      <c r="E557" s="214" t="s">
        <v>3952</v>
      </c>
      <c r="F557" s="190" t="s">
        <v>4958</v>
      </c>
      <c r="G557" s="220" t="s">
        <v>4959</v>
      </c>
      <c r="H557" s="19" t="n">
        <f aca="false">LEN(A557)</f>
        <v>24</v>
      </c>
    </row>
    <row r="558" customFormat="false" ht="27" hidden="false" customHeight="false" outlineLevel="0" collapsed="false">
      <c r="A558" s="190" t="s">
        <v>3039</v>
      </c>
      <c r="B558" s="190" t="s">
        <v>3663</v>
      </c>
      <c r="C558" s="189" t="s">
        <v>1936</v>
      </c>
      <c r="D558" s="189" t="s">
        <v>4960</v>
      </c>
      <c r="E558" s="214" t="s">
        <v>4961</v>
      </c>
      <c r="F558" s="190" t="s">
        <v>4962</v>
      </c>
      <c r="G558" s="220" t="s">
        <v>4963</v>
      </c>
      <c r="H558" s="19" t="n">
        <f aca="false">LEN(A558)</f>
        <v>16</v>
      </c>
    </row>
    <row r="559" customFormat="false" ht="27" hidden="false" customHeight="false" outlineLevel="0" collapsed="false">
      <c r="A559" s="190" t="s">
        <v>3080</v>
      </c>
      <c r="B559" s="190" t="s">
        <v>3597</v>
      </c>
      <c r="C559" s="189" t="s">
        <v>1544</v>
      </c>
      <c r="D559" s="189" t="s">
        <v>4943</v>
      </c>
      <c r="E559" s="214" t="s">
        <v>4944</v>
      </c>
      <c r="F559" s="190" t="s">
        <v>4964</v>
      </c>
      <c r="G559" s="220" t="s">
        <v>4965</v>
      </c>
      <c r="H559" s="19" t="n">
        <f aca="false">LEN(A559)</f>
        <v>29</v>
      </c>
    </row>
    <row r="560" customFormat="false" ht="13.5" hidden="false" customHeight="false" outlineLevel="0" collapsed="false">
      <c r="A560" s="190" t="s">
        <v>3081</v>
      </c>
      <c r="B560" s="190" t="s">
        <v>3597</v>
      </c>
      <c r="C560" s="189" t="s">
        <v>1541</v>
      </c>
      <c r="D560" s="189" t="s">
        <v>4966</v>
      </c>
      <c r="E560" s="214" t="s">
        <v>4944</v>
      </c>
      <c r="F560" s="190" t="s">
        <v>4967</v>
      </c>
      <c r="G560" s="225" t="s">
        <v>4968</v>
      </c>
      <c r="H560" s="19" t="n">
        <f aca="false">LEN(A560)</f>
        <v>26</v>
      </c>
    </row>
    <row r="561" customFormat="false" ht="27" hidden="false" customHeight="false" outlineLevel="0" collapsed="false">
      <c r="A561" s="190" t="s">
        <v>3079</v>
      </c>
      <c r="B561" s="190" t="s">
        <v>3663</v>
      </c>
      <c r="C561" s="189" t="s">
        <v>1529</v>
      </c>
      <c r="D561" s="189" t="s">
        <v>4943</v>
      </c>
      <c r="E561" s="214" t="s">
        <v>4944</v>
      </c>
      <c r="F561" s="190" t="s">
        <v>4969</v>
      </c>
      <c r="G561" s="225" t="s">
        <v>4970</v>
      </c>
      <c r="H561" s="19" t="n">
        <f aca="false">LEN(A561)</f>
        <v>27</v>
      </c>
    </row>
    <row r="562" customFormat="false" ht="27" hidden="false" customHeight="false" outlineLevel="0" collapsed="false">
      <c r="A562" s="190" t="s">
        <v>3058</v>
      </c>
      <c r="B562" s="190" t="s">
        <v>3685</v>
      </c>
      <c r="C562" s="189" t="s">
        <v>1532</v>
      </c>
      <c r="D562" s="189" t="s">
        <v>4971</v>
      </c>
      <c r="E562" s="214" t="s">
        <v>4972</v>
      </c>
      <c r="F562" s="190" t="s">
        <v>4973</v>
      </c>
      <c r="G562" s="220" t="s">
        <v>4974</v>
      </c>
      <c r="H562" s="19" t="n">
        <f aca="false">LEN(A562)</f>
        <v>31</v>
      </c>
    </row>
    <row r="563" customFormat="false" ht="27" hidden="false" customHeight="false" outlineLevel="0" collapsed="false">
      <c r="A563" s="190" t="s">
        <v>3088</v>
      </c>
      <c r="B563" s="190" t="s">
        <v>3685</v>
      </c>
      <c r="C563" s="189" t="s">
        <v>1526</v>
      </c>
      <c r="D563" s="189" t="s">
        <v>4960</v>
      </c>
      <c r="E563" s="214" t="s">
        <v>4961</v>
      </c>
      <c r="F563" s="190" t="s">
        <v>4975</v>
      </c>
      <c r="G563" s="220" t="s">
        <v>4976</v>
      </c>
      <c r="H563" s="19" t="n">
        <f aca="false">LEN(A563)</f>
        <v>20</v>
      </c>
    </row>
    <row r="564" customFormat="false" ht="27" hidden="false" customHeight="false" outlineLevel="0" collapsed="false">
      <c r="A564" s="190" t="s">
        <v>3078</v>
      </c>
      <c r="B564" s="190" t="s">
        <v>3663</v>
      </c>
      <c r="C564" s="189" t="s">
        <v>1535</v>
      </c>
      <c r="D564" s="189" t="s">
        <v>4971</v>
      </c>
      <c r="E564" s="214" t="s">
        <v>4972</v>
      </c>
      <c r="F564" s="190" t="s">
        <v>4977</v>
      </c>
      <c r="G564" s="225" t="s">
        <v>4208</v>
      </c>
      <c r="H564" s="19" t="n">
        <f aca="false">LEN(A564)</f>
        <v>18</v>
      </c>
    </row>
    <row r="565" customFormat="false" ht="27" hidden="false" customHeight="false" outlineLevel="0" collapsed="false">
      <c r="A565" s="190" t="s">
        <v>3618</v>
      </c>
      <c r="B565" s="190" t="s">
        <v>3685</v>
      </c>
      <c r="C565" s="189" t="s">
        <v>1544</v>
      </c>
      <c r="D565" s="189" t="s">
        <v>4943</v>
      </c>
      <c r="E565" s="214" t="s">
        <v>4944</v>
      </c>
      <c r="F565" s="190" t="s">
        <v>4978</v>
      </c>
      <c r="G565" s="225" t="s">
        <v>4979</v>
      </c>
      <c r="H565" s="19" t="n">
        <f aca="false">LEN(A565)</f>
        <v>24</v>
      </c>
    </row>
    <row r="566" customFormat="false" ht="27" hidden="false" customHeight="false" outlineLevel="0" collapsed="false">
      <c r="A566" s="190" t="s">
        <v>3082</v>
      </c>
      <c r="B566" s="190" t="s">
        <v>3597</v>
      </c>
      <c r="C566" s="189" t="s">
        <v>1544</v>
      </c>
      <c r="D566" s="189" t="s">
        <v>4960</v>
      </c>
      <c r="E566" s="214" t="s">
        <v>4961</v>
      </c>
      <c r="F566" s="190" t="s">
        <v>4980</v>
      </c>
      <c r="G566" s="220" t="s">
        <v>4981</v>
      </c>
      <c r="H566" s="19" t="n">
        <f aca="false">LEN(A566)</f>
        <v>28</v>
      </c>
    </row>
    <row r="567" customFormat="false" ht="27" hidden="false" customHeight="false" outlineLevel="0" collapsed="false">
      <c r="A567" s="190" t="s">
        <v>3096</v>
      </c>
      <c r="B567" s="190" t="s">
        <v>3752</v>
      </c>
      <c r="C567" s="189" t="s">
        <v>1885</v>
      </c>
      <c r="D567" s="189" t="s">
        <v>4960</v>
      </c>
      <c r="E567" s="214" t="s">
        <v>4961</v>
      </c>
      <c r="F567" s="190" t="s">
        <v>4982</v>
      </c>
      <c r="G567" s="220" t="s">
        <v>4983</v>
      </c>
      <c r="H567" s="19" t="n">
        <f aca="false">LEN(A567)</f>
        <v>26</v>
      </c>
    </row>
    <row r="568" customFormat="false" ht="27" hidden="false" customHeight="false" outlineLevel="0" collapsed="false">
      <c r="A568" s="190" t="s">
        <v>3042</v>
      </c>
      <c r="B568" s="190" t="s">
        <v>3597</v>
      </c>
      <c r="C568" s="189" t="s">
        <v>1888</v>
      </c>
      <c r="D568" s="189" t="s">
        <v>4984</v>
      </c>
      <c r="E568" s="214" t="s">
        <v>4203</v>
      </c>
      <c r="F568" s="190" t="s">
        <v>4985</v>
      </c>
      <c r="G568" s="220" t="s">
        <v>4986</v>
      </c>
      <c r="H568" s="19" t="n">
        <f aca="false">LEN(A568)</f>
        <v>29</v>
      </c>
    </row>
    <row r="569" customFormat="false" ht="27" hidden="false" customHeight="false" outlineLevel="0" collapsed="false">
      <c r="A569" s="190" t="s">
        <v>3097</v>
      </c>
      <c r="B569" s="190" t="s">
        <v>3597</v>
      </c>
      <c r="C569" s="189" t="s">
        <v>1891</v>
      </c>
      <c r="D569" s="189" t="s">
        <v>4987</v>
      </c>
      <c r="E569" s="214" t="n">
        <v>900304000</v>
      </c>
      <c r="F569" s="190" t="s">
        <v>4988</v>
      </c>
      <c r="G569" s="225" t="s">
        <v>4208</v>
      </c>
      <c r="H569" s="19" t="n">
        <f aca="false">LEN(A569)</f>
        <v>21</v>
      </c>
    </row>
    <row r="570" customFormat="false" ht="27" hidden="false" customHeight="false" outlineLevel="0" collapsed="false">
      <c r="A570" s="190" t="s">
        <v>3048</v>
      </c>
      <c r="B570" s="190" t="s">
        <v>3752</v>
      </c>
      <c r="C570" s="189" t="s">
        <v>1945</v>
      </c>
      <c r="D570" s="189" t="s">
        <v>4989</v>
      </c>
      <c r="E570" s="190" t="n">
        <v>900304000</v>
      </c>
      <c r="F570" s="190" t="s">
        <v>4958</v>
      </c>
      <c r="G570" s="220" t="s">
        <v>4959</v>
      </c>
      <c r="H570" s="19" t="n">
        <f aca="false">LEN(A570)</f>
        <v>24</v>
      </c>
    </row>
    <row r="571" customFormat="false" ht="27" hidden="false" customHeight="false" outlineLevel="0" collapsed="false">
      <c r="A571" s="190" t="s">
        <v>3046</v>
      </c>
      <c r="B571" s="190" t="s">
        <v>3752</v>
      </c>
      <c r="C571" s="189" t="s">
        <v>1933</v>
      </c>
      <c r="D571" s="189" t="s">
        <v>4990</v>
      </c>
      <c r="E571" s="214" t="n">
        <v>900304000</v>
      </c>
      <c r="F571" s="190" t="s">
        <v>4991</v>
      </c>
      <c r="G571" s="225" t="s">
        <v>4992</v>
      </c>
      <c r="H571" s="19" t="n">
        <f aca="false">LEN(A571)</f>
        <v>25</v>
      </c>
    </row>
    <row r="572" customFormat="false" ht="27" hidden="false" customHeight="false" outlineLevel="0" collapsed="false">
      <c r="A572" s="190" t="s">
        <v>3606</v>
      </c>
      <c r="B572" s="190" t="s">
        <v>3663</v>
      </c>
      <c r="C572" s="189" t="s">
        <v>1933</v>
      </c>
      <c r="D572" s="189" t="s">
        <v>4990</v>
      </c>
      <c r="E572" s="214" t="n">
        <v>900304000</v>
      </c>
      <c r="F572" s="190" t="s">
        <v>4993</v>
      </c>
      <c r="G572" s="220" t="s">
        <v>4994</v>
      </c>
      <c r="H572" s="19" t="n">
        <f aca="false">LEN(A572)</f>
        <v>37</v>
      </c>
    </row>
    <row r="573" customFormat="false" ht="27" hidden="false" customHeight="false" outlineLevel="0" collapsed="false">
      <c r="A573" s="190" t="s">
        <v>3518</v>
      </c>
      <c r="B573" s="190" t="s">
        <v>3685</v>
      </c>
      <c r="C573" s="189" t="s">
        <v>1939</v>
      </c>
      <c r="D573" s="189" t="s">
        <v>4995</v>
      </c>
      <c r="E573" s="214" t="s">
        <v>4996</v>
      </c>
      <c r="F573" s="190" t="s">
        <v>4997</v>
      </c>
      <c r="G573" s="220" t="s">
        <v>4998</v>
      </c>
      <c r="H573" s="19" t="n">
        <f aca="false">LEN(A573)</f>
        <v>24</v>
      </c>
    </row>
    <row r="574" customFormat="false" ht="27" hidden="false" customHeight="false" outlineLevel="0" collapsed="false">
      <c r="A574" s="190" t="s">
        <v>3006</v>
      </c>
      <c r="B574" s="190" t="s">
        <v>3752</v>
      </c>
      <c r="C574" s="189" t="s">
        <v>1912</v>
      </c>
      <c r="D574" s="189" t="s">
        <v>4999</v>
      </c>
      <c r="E574" s="214" t="s">
        <v>5000</v>
      </c>
      <c r="F574" s="190" t="s">
        <v>5001</v>
      </c>
      <c r="G574" s="220" t="s">
        <v>5002</v>
      </c>
      <c r="H574" s="19" t="n">
        <f aca="false">LEN(A574)</f>
        <v>19</v>
      </c>
    </row>
    <row r="575" customFormat="false" ht="27" hidden="false" customHeight="false" outlineLevel="0" collapsed="false">
      <c r="A575" s="190" t="s">
        <v>3083</v>
      </c>
      <c r="B575" s="190" t="s">
        <v>3752</v>
      </c>
      <c r="C575" s="189" t="s">
        <v>1915</v>
      </c>
      <c r="D575" s="189" t="s">
        <v>4926</v>
      </c>
      <c r="E575" s="190" t="n">
        <v>900304000</v>
      </c>
      <c r="F575" s="190" t="s">
        <v>5003</v>
      </c>
      <c r="G575" s="220" t="s">
        <v>5004</v>
      </c>
      <c r="H575" s="19" t="n">
        <f aca="false">LEN(A575)</f>
        <v>24</v>
      </c>
    </row>
    <row r="576" customFormat="false" ht="27" hidden="false" customHeight="false" outlineLevel="0" collapsed="false">
      <c r="A576" s="190" t="s">
        <v>3084</v>
      </c>
      <c r="B576" s="190" t="s">
        <v>3752</v>
      </c>
      <c r="C576" s="189" t="s">
        <v>1918</v>
      </c>
      <c r="D576" s="189" t="s">
        <v>4926</v>
      </c>
      <c r="E576" s="190" t="n">
        <v>900304000</v>
      </c>
      <c r="F576" s="190" t="s">
        <v>5005</v>
      </c>
      <c r="G576" s="220" t="s">
        <v>5006</v>
      </c>
      <c r="H576" s="19" t="n">
        <f aca="false">LEN(A576)</f>
        <v>31</v>
      </c>
    </row>
    <row r="577" customFormat="false" ht="27" hidden="false" customHeight="false" outlineLevel="0" collapsed="false">
      <c r="A577" s="190" t="s">
        <v>3085</v>
      </c>
      <c r="B577" s="190" t="s">
        <v>3752</v>
      </c>
      <c r="C577" s="189" t="s">
        <v>1921</v>
      </c>
      <c r="D577" s="189" t="s">
        <v>4926</v>
      </c>
      <c r="E577" s="190" t="n">
        <v>900304000</v>
      </c>
      <c r="F577" s="190" t="s">
        <v>5007</v>
      </c>
      <c r="G577" s="220" t="s">
        <v>5008</v>
      </c>
      <c r="H577" s="19" t="n">
        <f aca="false">LEN(A577)</f>
        <v>25</v>
      </c>
    </row>
    <row r="578" customFormat="false" ht="27" hidden="false" customHeight="false" outlineLevel="0" collapsed="false">
      <c r="A578" s="190" t="s">
        <v>3086</v>
      </c>
      <c r="B578" s="190" t="s">
        <v>3597</v>
      </c>
      <c r="C578" s="189" t="s">
        <v>1924</v>
      </c>
      <c r="D578" s="189" t="s">
        <v>4926</v>
      </c>
      <c r="E578" s="190" t="n">
        <v>900304000</v>
      </c>
      <c r="F578" s="190" t="s">
        <v>5009</v>
      </c>
      <c r="G578" s="220" t="s">
        <v>5010</v>
      </c>
      <c r="H578" s="19" t="n">
        <f aca="false">LEN(A578)</f>
        <v>29</v>
      </c>
    </row>
    <row r="579" customFormat="false" ht="27" hidden="false" customHeight="false" outlineLevel="0" collapsed="false">
      <c r="A579" s="190" t="s">
        <v>3087</v>
      </c>
      <c r="B579" s="190" t="s">
        <v>3752</v>
      </c>
      <c r="C579" s="189" t="s">
        <v>1927</v>
      </c>
      <c r="D579" s="189" t="s">
        <v>4926</v>
      </c>
      <c r="E579" s="190" t="n">
        <v>900304000</v>
      </c>
      <c r="F579" s="190" t="s">
        <v>5011</v>
      </c>
      <c r="G579" s="220" t="s">
        <v>5012</v>
      </c>
      <c r="H579" s="19" t="n">
        <f aca="false">LEN(A579)</f>
        <v>26</v>
      </c>
    </row>
    <row r="580" customFormat="false" ht="27" hidden="false" customHeight="false" outlineLevel="0" collapsed="false">
      <c r="A580" s="190" t="s">
        <v>3067</v>
      </c>
      <c r="B580" s="190" t="s">
        <v>3752</v>
      </c>
      <c r="C580" s="189" t="s">
        <v>1930</v>
      </c>
      <c r="D580" s="189" t="s">
        <v>4926</v>
      </c>
      <c r="E580" s="190" t="n">
        <v>900304000</v>
      </c>
      <c r="F580" s="190" t="s">
        <v>5013</v>
      </c>
      <c r="G580" s="220" t="s">
        <v>5014</v>
      </c>
      <c r="H580" s="19" t="n">
        <f aca="false">LEN(A580)</f>
        <v>25</v>
      </c>
    </row>
    <row r="581" customFormat="false" ht="27" hidden="false" customHeight="false" outlineLevel="0" collapsed="false">
      <c r="A581" s="190" t="s">
        <v>3406</v>
      </c>
      <c r="B581" s="190" t="s">
        <v>3685</v>
      </c>
      <c r="C581" s="189" t="s">
        <v>1569</v>
      </c>
      <c r="D581" s="189" t="s">
        <v>5015</v>
      </c>
      <c r="E581" s="214" t="n">
        <v>1200101101</v>
      </c>
      <c r="F581" s="190" t="s">
        <v>5016</v>
      </c>
      <c r="G581" s="225" t="s">
        <v>5017</v>
      </c>
      <c r="H581" s="19" t="n">
        <f aca="false">LEN(A581)</f>
        <v>32</v>
      </c>
    </row>
    <row r="582" customFormat="false" ht="27" hidden="false" customHeight="false" outlineLevel="0" collapsed="false">
      <c r="A582" s="190" t="s">
        <v>3409</v>
      </c>
      <c r="B582" s="190" t="s">
        <v>3685</v>
      </c>
      <c r="C582" s="189" t="s">
        <v>1572</v>
      </c>
      <c r="D582" s="189" t="s">
        <v>5018</v>
      </c>
      <c r="E582" s="214" t="s">
        <v>4044</v>
      </c>
      <c r="F582" s="190" t="s">
        <v>5019</v>
      </c>
      <c r="G582" s="220" t="s">
        <v>5020</v>
      </c>
      <c r="H582" s="19" t="n">
        <f aca="false">LEN(A582)</f>
        <v>20</v>
      </c>
    </row>
    <row r="583" customFormat="false" ht="27" hidden="false" customHeight="false" outlineLevel="0" collapsed="false">
      <c r="A583" s="190" t="s">
        <v>3410</v>
      </c>
      <c r="B583" s="190" t="s">
        <v>3685</v>
      </c>
      <c r="C583" s="189" t="s">
        <v>1578</v>
      </c>
      <c r="D583" s="189" t="s">
        <v>5021</v>
      </c>
      <c r="E583" s="214" t="n">
        <v>2800301000</v>
      </c>
      <c r="F583" s="190" t="s">
        <v>5022</v>
      </c>
      <c r="G583" s="220" t="s">
        <v>5023</v>
      </c>
      <c r="H583" s="19" t="n">
        <f aca="false">LEN(A583)</f>
        <v>25</v>
      </c>
    </row>
    <row r="584" customFormat="false" ht="27" hidden="false" customHeight="false" outlineLevel="0" collapsed="false">
      <c r="A584" s="190" t="s">
        <v>3412</v>
      </c>
      <c r="B584" s="190" t="s">
        <v>3685</v>
      </c>
      <c r="C584" s="189" t="s">
        <v>1581</v>
      </c>
      <c r="D584" s="189" t="s">
        <v>5024</v>
      </c>
      <c r="E584" s="214" t="n">
        <v>2300101000</v>
      </c>
      <c r="F584" s="190" t="s">
        <v>5025</v>
      </c>
      <c r="G584" s="220" t="s">
        <v>5026</v>
      </c>
      <c r="H584" s="19" t="n">
        <f aca="false">LEN(A584)</f>
        <v>31</v>
      </c>
    </row>
    <row r="585" customFormat="false" ht="27" hidden="false" customHeight="false" outlineLevel="0" collapsed="false">
      <c r="A585" s="190" t="s">
        <v>3414</v>
      </c>
      <c r="B585" s="190" t="s">
        <v>3685</v>
      </c>
      <c r="C585" s="189" t="s">
        <v>1584</v>
      </c>
      <c r="D585" s="189" t="s">
        <v>5027</v>
      </c>
      <c r="E585" s="214" t="s">
        <v>4061</v>
      </c>
      <c r="F585" s="190" t="s">
        <v>5028</v>
      </c>
      <c r="G585" s="220" t="s">
        <v>5029</v>
      </c>
      <c r="H585" s="19" t="n">
        <f aca="false">LEN(A585)</f>
        <v>36</v>
      </c>
    </row>
    <row r="586" customFormat="false" ht="27" hidden="false" customHeight="false" outlineLevel="0" collapsed="false">
      <c r="A586" s="190" t="s">
        <v>3417</v>
      </c>
      <c r="B586" s="190" t="s">
        <v>3685</v>
      </c>
      <c r="C586" s="189" t="s">
        <v>1611</v>
      </c>
      <c r="D586" s="189" t="s">
        <v>5030</v>
      </c>
      <c r="E586" s="214" t="s">
        <v>4073</v>
      </c>
      <c r="F586" s="190" t="s">
        <v>5031</v>
      </c>
      <c r="G586" s="220" t="s">
        <v>5032</v>
      </c>
      <c r="H586" s="19" t="n">
        <f aca="false">LEN(A586)</f>
        <v>22</v>
      </c>
    </row>
    <row r="587" customFormat="false" ht="27" hidden="false" customHeight="false" outlineLevel="0" collapsed="false">
      <c r="A587" s="190" t="s">
        <v>3418</v>
      </c>
      <c r="B587" s="190" t="s">
        <v>3685</v>
      </c>
      <c r="C587" s="189" t="s">
        <v>1657</v>
      </c>
      <c r="D587" s="189" t="s">
        <v>5033</v>
      </c>
      <c r="E587" s="214" t="s">
        <v>4076</v>
      </c>
      <c r="F587" s="190" t="s">
        <v>5034</v>
      </c>
      <c r="G587" s="225" t="s">
        <v>5035</v>
      </c>
      <c r="H587" s="19" t="n">
        <f aca="false">LEN(A587)</f>
        <v>22</v>
      </c>
    </row>
    <row r="588" customFormat="false" ht="27" hidden="false" customHeight="false" outlineLevel="0" collapsed="false">
      <c r="A588" s="190" t="s">
        <v>3419</v>
      </c>
      <c r="B588" s="190" t="s">
        <v>3685</v>
      </c>
      <c r="C588" s="189" t="s">
        <v>1660</v>
      </c>
      <c r="D588" s="189" t="s">
        <v>5036</v>
      </c>
      <c r="E588" s="214" t="n">
        <v>2803203000</v>
      </c>
      <c r="F588" s="190" t="s">
        <v>5037</v>
      </c>
      <c r="G588" s="220" t="s">
        <v>5038</v>
      </c>
      <c r="H588" s="19" t="n">
        <f aca="false">LEN(A588)</f>
        <v>29</v>
      </c>
    </row>
    <row r="589" customFormat="false" ht="27" hidden="false" customHeight="false" outlineLevel="0" collapsed="false">
      <c r="A589" s="190" t="s">
        <v>3420</v>
      </c>
      <c r="B589" s="190" t="s">
        <v>3685</v>
      </c>
      <c r="C589" s="189" t="s">
        <v>1663</v>
      </c>
      <c r="D589" s="189" t="s">
        <v>5039</v>
      </c>
      <c r="E589" s="214" t="s">
        <v>4086</v>
      </c>
      <c r="F589" s="190" t="s">
        <v>5040</v>
      </c>
      <c r="G589" s="220" t="s">
        <v>5041</v>
      </c>
      <c r="H589" s="19" t="n">
        <f aca="false">LEN(A589)</f>
        <v>32</v>
      </c>
    </row>
    <row r="590" customFormat="false" ht="27" hidden="false" customHeight="false" outlineLevel="0" collapsed="false">
      <c r="A590" s="190" t="s">
        <v>3421</v>
      </c>
      <c r="B590" s="190" t="s">
        <v>3685</v>
      </c>
      <c r="C590" s="189" t="s">
        <v>1666</v>
      </c>
      <c r="D590" s="189" t="s">
        <v>5042</v>
      </c>
      <c r="E590" s="214" t="n">
        <v>1900502000</v>
      </c>
      <c r="F590" s="190" t="s">
        <v>5043</v>
      </c>
      <c r="G590" s="220" t="s">
        <v>5044</v>
      </c>
      <c r="H590" s="19" t="n">
        <f aca="false">LEN(A590)</f>
        <v>23</v>
      </c>
    </row>
    <row r="591" customFormat="false" ht="27" hidden="false" customHeight="false" outlineLevel="0" collapsed="false">
      <c r="A591" s="190" t="s">
        <v>3413</v>
      </c>
      <c r="B591" s="190" t="s">
        <v>3685</v>
      </c>
      <c r="C591" s="189" t="s">
        <v>1638</v>
      </c>
      <c r="D591" s="189" t="s">
        <v>5045</v>
      </c>
      <c r="E591" s="214" t="n">
        <v>801904000</v>
      </c>
      <c r="F591" s="190" t="s">
        <v>5046</v>
      </c>
      <c r="G591" s="220" t="s">
        <v>5047</v>
      </c>
      <c r="H591" s="19" t="n">
        <f aca="false">LEN(A591)</f>
        <v>32</v>
      </c>
    </row>
    <row r="592" customFormat="false" ht="27" hidden="false" customHeight="false" outlineLevel="0" collapsed="false">
      <c r="A592" s="190" t="s">
        <v>3422</v>
      </c>
      <c r="B592" s="190" t="s">
        <v>3685</v>
      </c>
      <c r="C592" s="189" t="s">
        <v>1669</v>
      </c>
      <c r="D592" s="189" t="s">
        <v>5048</v>
      </c>
      <c r="E592" s="214" t="n">
        <v>27011801000</v>
      </c>
      <c r="F592" s="190" t="s">
        <v>5049</v>
      </c>
      <c r="G592" s="220" t="s">
        <v>5050</v>
      </c>
      <c r="H592" s="19" t="n">
        <f aca="false">LEN(A592)</f>
        <v>21</v>
      </c>
    </row>
    <row r="593" customFormat="false" ht="27" hidden="false" customHeight="false" outlineLevel="0" collapsed="false">
      <c r="A593" s="190" t="s">
        <v>3423</v>
      </c>
      <c r="B593" s="190" t="s">
        <v>3685</v>
      </c>
      <c r="C593" s="189" t="s">
        <v>1672</v>
      </c>
      <c r="D593" s="189" t="s">
        <v>5051</v>
      </c>
      <c r="E593" s="214" t="s">
        <v>4095</v>
      </c>
      <c r="F593" s="190" t="s">
        <v>5052</v>
      </c>
      <c r="G593" s="220" t="s">
        <v>5053</v>
      </c>
      <c r="H593" s="19" t="n">
        <f aca="false">LEN(A593)</f>
        <v>20</v>
      </c>
    </row>
    <row r="594" customFormat="false" ht="27" hidden="false" customHeight="false" outlineLevel="0" collapsed="false">
      <c r="A594" s="190" t="s">
        <v>3424</v>
      </c>
      <c r="B594" s="190" t="s">
        <v>3685</v>
      </c>
      <c r="C594" s="189" t="s">
        <v>1675</v>
      </c>
      <c r="D594" s="189" t="s">
        <v>5054</v>
      </c>
      <c r="E594" s="214" t="n">
        <v>1409701000</v>
      </c>
      <c r="F594" s="190" t="s">
        <v>5055</v>
      </c>
      <c r="G594" s="220" t="s">
        <v>5056</v>
      </c>
      <c r="H594" s="19" t="n">
        <f aca="false">LEN(A594)</f>
        <v>29</v>
      </c>
    </row>
    <row r="595" customFormat="false" ht="27" hidden="false" customHeight="false" outlineLevel="0" collapsed="false">
      <c r="A595" s="190" t="s">
        <v>3425</v>
      </c>
      <c r="B595" s="190" t="s">
        <v>3685</v>
      </c>
      <c r="C595" s="189" t="s">
        <v>1678</v>
      </c>
      <c r="D595" s="189" t="s">
        <v>5057</v>
      </c>
      <c r="E595" s="214" t="n">
        <v>1103705000</v>
      </c>
      <c r="F595" s="190" t="s">
        <v>5058</v>
      </c>
      <c r="G595" s="220" t="s">
        <v>5059</v>
      </c>
      <c r="H595" s="19" t="n">
        <f aca="false">LEN(A595)</f>
        <v>33</v>
      </c>
    </row>
    <row r="596" customFormat="false" ht="27" hidden="false" customHeight="false" outlineLevel="0" collapsed="false">
      <c r="A596" s="190" t="s">
        <v>3426</v>
      </c>
      <c r="B596" s="190" t="s">
        <v>3685</v>
      </c>
      <c r="C596" s="189" t="s">
        <v>1681</v>
      </c>
      <c r="D596" s="189" t="s">
        <v>5060</v>
      </c>
      <c r="E596" s="214" t="n">
        <v>2602901000</v>
      </c>
      <c r="F596" s="190" t="s">
        <v>5061</v>
      </c>
      <c r="G596" s="220" t="s">
        <v>5062</v>
      </c>
      <c r="H596" s="19" t="n">
        <f aca="false">LEN(A596)</f>
        <v>22</v>
      </c>
    </row>
    <row r="597" customFormat="false" ht="27" hidden="false" customHeight="false" outlineLevel="0" collapsed="false">
      <c r="A597" s="190" t="s">
        <v>3427</v>
      </c>
      <c r="B597" s="190" t="s">
        <v>3685</v>
      </c>
      <c r="C597" s="189" t="s">
        <v>1684</v>
      </c>
      <c r="D597" s="189" t="s">
        <v>5063</v>
      </c>
      <c r="E597" s="214" t="n">
        <v>300301000</v>
      </c>
      <c r="F597" s="190" t="s">
        <v>5064</v>
      </c>
      <c r="G597" s="220" t="s">
        <v>5065</v>
      </c>
      <c r="H597" s="19" t="n">
        <f aca="false">LEN(A597)</f>
        <v>22</v>
      </c>
    </row>
    <row r="598" customFormat="false" ht="27" hidden="false" customHeight="false" outlineLevel="0" collapsed="false">
      <c r="A598" s="190" t="s">
        <v>3428</v>
      </c>
      <c r="B598" s="190" t="s">
        <v>3685</v>
      </c>
      <c r="C598" s="189" t="s">
        <v>1687</v>
      </c>
      <c r="D598" s="189" t="s">
        <v>5066</v>
      </c>
      <c r="E598" s="214" t="n">
        <v>1605204000</v>
      </c>
      <c r="F598" s="190" t="s">
        <v>5067</v>
      </c>
      <c r="G598" s="220" t="s">
        <v>5068</v>
      </c>
      <c r="H598" s="19" t="n">
        <f aca="false">LEN(A598)</f>
        <v>18</v>
      </c>
    </row>
    <row r="599" customFormat="false" ht="27" hidden="false" customHeight="false" outlineLevel="0" collapsed="false">
      <c r="A599" s="190" t="s">
        <v>3429</v>
      </c>
      <c r="B599" s="190" t="s">
        <v>3685</v>
      </c>
      <c r="C599" s="189" t="s">
        <v>1690</v>
      </c>
      <c r="D599" s="189" t="s">
        <v>5069</v>
      </c>
      <c r="E599" s="214" t="n">
        <v>600707000</v>
      </c>
      <c r="F599" s="190" t="s">
        <v>5070</v>
      </c>
      <c r="G599" s="220" t="s">
        <v>5071</v>
      </c>
      <c r="H599" s="19" t="n">
        <f aca="false">LEN(A599)</f>
        <v>17</v>
      </c>
    </row>
    <row r="600" customFormat="false" ht="27" hidden="false" customHeight="false" outlineLevel="0" collapsed="false">
      <c r="A600" s="190" t="s">
        <v>3430</v>
      </c>
      <c r="B600" s="190" t="s">
        <v>3685</v>
      </c>
      <c r="C600" s="189" t="s">
        <v>1693</v>
      </c>
      <c r="D600" s="189" t="s">
        <v>5072</v>
      </c>
      <c r="E600" s="214" t="n">
        <v>2802206000</v>
      </c>
      <c r="F600" s="190" t="s">
        <v>5073</v>
      </c>
      <c r="G600" s="220" t="s">
        <v>5074</v>
      </c>
      <c r="H600" s="19" t="n">
        <f aca="false">LEN(A600)</f>
        <v>32</v>
      </c>
    </row>
    <row r="601" customFormat="false" ht="27" hidden="false" customHeight="false" outlineLevel="0" collapsed="false">
      <c r="A601" s="190" t="s">
        <v>3431</v>
      </c>
      <c r="B601" s="190" t="s">
        <v>3685</v>
      </c>
      <c r="C601" s="189" t="s">
        <v>1696</v>
      </c>
      <c r="D601" s="189" t="s">
        <v>5075</v>
      </c>
      <c r="E601" s="214" t="n">
        <v>2501207000</v>
      </c>
      <c r="F601" s="190" t="s">
        <v>5076</v>
      </c>
      <c r="G601" s="220" t="s">
        <v>5077</v>
      </c>
      <c r="H601" s="19" t="n">
        <f aca="false">LEN(A601)</f>
        <v>31</v>
      </c>
    </row>
    <row r="602" customFormat="false" ht="27" hidden="false" customHeight="false" outlineLevel="0" collapsed="false">
      <c r="A602" s="190" t="s">
        <v>3432</v>
      </c>
      <c r="B602" s="190" t="s">
        <v>3685</v>
      </c>
      <c r="C602" s="189" t="s">
        <v>1699</v>
      </c>
      <c r="D602" s="189" t="s">
        <v>5078</v>
      </c>
      <c r="E602" s="214" t="s">
        <v>5079</v>
      </c>
      <c r="F602" s="190" t="s">
        <v>5080</v>
      </c>
      <c r="G602" s="220" t="s">
        <v>5081</v>
      </c>
      <c r="H602" s="19" t="n">
        <f aca="false">LEN(A602)</f>
        <v>23</v>
      </c>
    </row>
    <row r="603" customFormat="false" ht="27" hidden="false" customHeight="false" outlineLevel="0" collapsed="false">
      <c r="A603" s="190" t="s">
        <v>3433</v>
      </c>
      <c r="B603" s="190" t="s">
        <v>3685</v>
      </c>
      <c r="C603" s="189" t="s">
        <v>1702</v>
      </c>
      <c r="D603" s="189" t="s">
        <v>5082</v>
      </c>
      <c r="E603" s="214" t="n">
        <v>900201100</v>
      </c>
      <c r="F603" s="190" t="s">
        <v>5083</v>
      </c>
      <c r="G603" s="220" t="s">
        <v>5084</v>
      </c>
      <c r="H603" s="19" t="n">
        <f aca="false">LEN(A603)</f>
        <v>27</v>
      </c>
    </row>
    <row r="604" customFormat="false" ht="27" hidden="false" customHeight="false" outlineLevel="0" collapsed="false">
      <c r="A604" s="190" t="s">
        <v>3434</v>
      </c>
      <c r="B604" s="190" t="s">
        <v>3685</v>
      </c>
      <c r="C604" s="189" t="s">
        <v>1705</v>
      </c>
      <c r="D604" s="189" t="s">
        <v>5085</v>
      </c>
      <c r="E604" s="214" t="n">
        <v>1902101000</v>
      </c>
      <c r="F604" s="190" t="s">
        <v>5086</v>
      </c>
      <c r="G604" s="220" t="s">
        <v>5087</v>
      </c>
      <c r="H604" s="19" t="n">
        <f aca="false">LEN(A604)</f>
        <v>21</v>
      </c>
    </row>
    <row r="605" customFormat="false" ht="27" hidden="false" customHeight="false" outlineLevel="0" collapsed="false">
      <c r="A605" s="190" t="s">
        <v>3409</v>
      </c>
      <c r="B605" s="190" t="s">
        <v>3685</v>
      </c>
      <c r="C605" s="189" t="s">
        <v>1708</v>
      </c>
      <c r="D605" s="189" t="s">
        <v>5018</v>
      </c>
      <c r="E605" s="214" t="n">
        <v>2802511000</v>
      </c>
      <c r="F605" s="190" t="s">
        <v>5019</v>
      </c>
      <c r="G605" s="220" t="s">
        <v>5020</v>
      </c>
      <c r="H605" s="19" t="n">
        <f aca="false">LEN(A605)</f>
        <v>20</v>
      </c>
    </row>
    <row r="606" customFormat="false" ht="27" hidden="false" customHeight="false" outlineLevel="0" collapsed="false">
      <c r="A606" s="190" t="s">
        <v>3435</v>
      </c>
      <c r="B606" s="190" t="s">
        <v>3685</v>
      </c>
      <c r="C606" s="189" t="s">
        <v>1711</v>
      </c>
      <c r="D606" s="189" t="s">
        <v>5088</v>
      </c>
      <c r="E606" s="214" t="n">
        <v>2604318000</v>
      </c>
      <c r="F606" s="190" t="s">
        <v>5089</v>
      </c>
      <c r="G606" s="220" t="s">
        <v>5090</v>
      </c>
      <c r="H606" s="19" t="n">
        <f aca="false">LEN(A606)</f>
        <v>36</v>
      </c>
    </row>
    <row r="607" customFormat="false" ht="27" hidden="false" customHeight="false" outlineLevel="0" collapsed="false">
      <c r="A607" s="190" t="s">
        <v>3436</v>
      </c>
      <c r="B607" s="190" t="s">
        <v>3685</v>
      </c>
      <c r="C607" s="189" t="s">
        <v>1714</v>
      </c>
      <c r="D607" s="189" t="s">
        <v>5091</v>
      </c>
      <c r="E607" s="214" t="n">
        <v>2802717000</v>
      </c>
      <c r="F607" s="190" t="s">
        <v>5092</v>
      </c>
      <c r="G607" s="220" t="s">
        <v>5093</v>
      </c>
      <c r="H607" s="19" t="n">
        <f aca="false">LEN(A607)</f>
        <v>25</v>
      </c>
    </row>
    <row r="608" customFormat="false" ht="40.5" hidden="false" customHeight="false" outlineLevel="0" collapsed="false">
      <c r="A608" s="190" t="s">
        <v>3438</v>
      </c>
      <c r="B608" s="190" t="s">
        <v>3685</v>
      </c>
      <c r="C608" s="189" t="s">
        <v>1720</v>
      </c>
      <c r="D608" s="189" t="s">
        <v>5094</v>
      </c>
      <c r="E608" s="214" t="n">
        <v>502551000</v>
      </c>
      <c r="F608" s="190" t="s">
        <v>5095</v>
      </c>
      <c r="G608" s="220" t="s">
        <v>5096</v>
      </c>
      <c r="H608" s="19" t="n">
        <f aca="false">LEN(A608)</f>
        <v>27</v>
      </c>
    </row>
    <row r="609" customFormat="false" ht="27" hidden="false" customHeight="false" outlineLevel="0" collapsed="false">
      <c r="A609" s="190" t="s">
        <v>3439</v>
      </c>
      <c r="B609" s="190" t="s">
        <v>3685</v>
      </c>
      <c r="C609" s="189" t="s">
        <v>1723</v>
      </c>
      <c r="D609" s="189" t="s">
        <v>5097</v>
      </c>
      <c r="E609" s="214" t="n">
        <v>3105902000</v>
      </c>
      <c r="F609" s="190" t="s">
        <v>5098</v>
      </c>
      <c r="G609" s="220" t="s">
        <v>5099</v>
      </c>
      <c r="H609" s="19" t="n">
        <f aca="false">LEN(A609)</f>
        <v>30</v>
      </c>
    </row>
    <row r="610" customFormat="false" ht="27" hidden="false" customHeight="false" outlineLevel="0" collapsed="false">
      <c r="A610" s="190" t="s">
        <v>3440</v>
      </c>
      <c r="B610" s="190" t="s">
        <v>3685</v>
      </c>
      <c r="C610" s="189" t="s">
        <v>1726</v>
      </c>
      <c r="D610" s="189" t="s">
        <v>5100</v>
      </c>
      <c r="E610" s="214" t="s">
        <v>4145</v>
      </c>
      <c r="F610" s="190" t="s">
        <v>5101</v>
      </c>
      <c r="G610" s="220" t="s">
        <v>5102</v>
      </c>
      <c r="H610" s="19" t="n">
        <f aca="false">LEN(A610)</f>
        <v>24</v>
      </c>
    </row>
    <row r="611" customFormat="false" ht="27" hidden="false" customHeight="false" outlineLevel="0" collapsed="false">
      <c r="A611" s="190" t="s">
        <v>3441</v>
      </c>
      <c r="B611" s="190" t="s">
        <v>3685</v>
      </c>
      <c r="C611" s="189" t="s">
        <v>1732</v>
      </c>
      <c r="D611" s="189" t="s">
        <v>5103</v>
      </c>
      <c r="E611" s="214" t="s">
        <v>4151</v>
      </c>
      <c r="F611" s="190" t="s">
        <v>5104</v>
      </c>
      <c r="G611" s="220" t="s">
        <v>5105</v>
      </c>
      <c r="H611" s="19" t="n">
        <f aca="false">LEN(A611)</f>
        <v>22</v>
      </c>
    </row>
    <row r="612" customFormat="false" ht="27" hidden="false" customHeight="false" outlineLevel="0" collapsed="false">
      <c r="A612" s="190" t="s">
        <v>3442</v>
      </c>
      <c r="B612" s="190" t="s">
        <v>3685</v>
      </c>
      <c r="C612" s="189" t="s">
        <v>1735</v>
      </c>
      <c r="D612" s="189" t="s">
        <v>5106</v>
      </c>
      <c r="E612" s="214" t="n">
        <v>2007902000</v>
      </c>
      <c r="F612" s="190" t="s">
        <v>5107</v>
      </c>
      <c r="G612" s="220" t="s">
        <v>5108</v>
      </c>
      <c r="H612" s="19" t="n">
        <f aca="false">LEN(A612)</f>
        <v>19</v>
      </c>
    </row>
    <row r="613" customFormat="false" ht="27" hidden="false" customHeight="false" outlineLevel="0" collapsed="false">
      <c r="A613" s="190" t="s">
        <v>3445</v>
      </c>
      <c r="B613" s="190" t="s">
        <v>3685</v>
      </c>
      <c r="C613" s="189" t="s">
        <v>1744</v>
      </c>
      <c r="D613" s="189" t="s">
        <v>5109</v>
      </c>
      <c r="E613" s="214" t="s">
        <v>4165</v>
      </c>
      <c r="F613" s="190" t="s">
        <v>5110</v>
      </c>
      <c r="G613" s="220" t="s">
        <v>5111</v>
      </c>
      <c r="H613" s="19" t="n">
        <f aca="false">LEN(A613)</f>
        <v>24</v>
      </c>
    </row>
    <row r="614" customFormat="false" ht="27" hidden="false" customHeight="false" outlineLevel="0" collapsed="false">
      <c r="A614" s="190" t="s">
        <v>3446</v>
      </c>
      <c r="B614" s="190" t="s">
        <v>3685</v>
      </c>
      <c r="C614" s="189" t="s">
        <v>1747</v>
      </c>
      <c r="D614" s="189" t="s">
        <v>5112</v>
      </c>
      <c r="E614" s="214" t="s">
        <v>4169</v>
      </c>
      <c r="F614" s="190" t="s">
        <v>5113</v>
      </c>
      <c r="G614" s="220" t="s">
        <v>5114</v>
      </c>
      <c r="H614" s="19" t="n">
        <f aca="false">LEN(A614)</f>
        <v>23</v>
      </c>
    </row>
    <row r="615" customFormat="false" ht="27" hidden="false" customHeight="false" outlineLevel="0" collapsed="false">
      <c r="A615" s="190" t="s">
        <v>3448</v>
      </c>
      <c r="B615" s="190" t="s">
        <v>3685</v>
      </c>
      <c r="C615" s="189" t="s">
        <v>1753</v>
      </c>
      <c r="D615" s="189" t="s">
        <v>5115</v>
      </c>
      <c r="E615" s="214" t="s">
        <v>5116</v>
      </c>
      <c r="F615" s="190" t="s">
        <v>5117</v>
      </c>
      <c r="G615" s="220" t="s">
        <v>5118</v>
      </c>
      <c r="H615" s="19" t="n">
        <f aca="false">LEN(A615)</f>
        <v>21</v>
      </c>
    </row>
    <row r="616" customFormat="false" ht="27" hidden="false" customHeight="false" outlineLevel="0" collapsed="false">
      <c r="A616" s="190" t="s">
        <v>3450</v>
      </c>
      <c r="B616" s="190" t="s">
        <v>3685</v>
      </c>
      <c r="C616" s="189" t="s">
        <v>1762</v>
      </c>
      <c r="D616" s="189" t="s">
        <v>5119</v>
      </c>
      <c r="E616" s="214" t="n">
        <v>3018902000</v>
      </c>
      <c r="F616" s="190" t="s">
        <v>5120</v>
      </c>
      <c r="G616" s="220" t="s">
        <v>5121</v>
      </c>
      <c r="H616" s="19" t="n">
        <f aca="false">LEN(A616)</f>
        <v>19</v>
      </c>
    </row>
    <row r="617" customFormat="false" ht="27" hidden="false" customHeight="false" outlineLevel="0" collapsed="false">
      <c r="A617" s="190" t="s">
        <v>3451</v>
      </c>
      <c r="B617" s="190" t="s">
        <v>3685</v>
      </c>
      <c r="C617" s="189" t="s">
        <v>1765</v>
      </c>
      <c r="D617" s="189" t="s">
        <v>5122</v>
      </c>
      <c r="E617" s="214" t="s">
        <v>4186</v>
      </c>
      <c r="F617" s="190" t="s">
        <v>5123</v>
      </c>
      <c r="G617" s="220" t="s">
        <v>5124</v>
      </c>
      <c r="H617" s="19" t="n">
        <f aca="false">LEN(A617)</f>
        <v>22</v>
      </c>
    </row>
    <row r="618" customFormat="false" ht="27" hidden="false" customHeight="false" outlineLevel="0" collapsed="false">
      <c r="A618" s="190" t="s">
        <v>3437</v>
      </c>
      <c r="B618" s="190" t="s">
        <v>3685</v>
      </c>
      <c r="C618" s="189" t="s">
        <v>1717</v>
      </c>
      <c r="D618" s="189" t="s">
        <v>5125</v>
      </c>
      <c r="E618" s="214" t="s">
        <v>5126</v>
      </c>
      <c r="F618" s="190" t="s">
        <v>5127</v>
      </c>
      <c r="G618" s="220" t="s">
        <v>5128</v>
      </c>
      <c r="H618" s="19" t="n">
        <f aca="false">LEN(A618)</f>
        <v>22</v>
      </c>
    </row>
    <row r="619" customFormat="false" ht="27" hidden="false" customHeight="false" outlineLevel="0" collapsed="false">
      <c r="A619" s="190" t="s">
        <v>3452</v>
      </c>
      <c r="B619" s="190" t="s">
        <v>3685</v>
      </c>
      <c r="C619" s="189" t="s">
        <v>1729</v>
      </c>
      <c r="D619" s="189" t="s">
        <v>5129</v>
      </c>
      <c r="E619" s="214" t="n">
        <v>800502000</v>
      </c>
      <c r="F619" s="190" t="s">
        <v>5130</v>
      </c>
      <c r="G619" s="220" t="s">
        <v>5131</v>
      </c>
      <c r="H619" s="19" t="n">
        <f aca="false">LEN(A619)</f>
        <v>28</v>
      </c>
    </row>
    <row r="620" customFormat="false" ht="27" hidden="false" customHeight="false" outlineLevel="0" collapsed="false">
      <c r="A620" s="190" t="s">
        <v>3443</v>
      </c>
      <c r="B620" s="190" t="s">
        <v>3685</v>
      </c>
      <c r="C620" s="189" t="s">
        <v>1738</v>
      </c>
      <c r="D620" s="189" t="s">
        <v>5132</v>
      </c>
      <c r="E620" s="214" t="n">
        <v>2402801000</v>
      </c>
      <c r="F620" s="190" t="s">
        <v>5133</v>
      </c>
      <c r="G620" s="220" t="s">
        <v>5134</v>
      </c>
      <c r="H620" s="19" t="n">
        <f aca="false">LEN(A620)</f>
        <v>21</v>
      </c>
    </row>
    <row r="621" customFormat="false" ht="27" hidden="false" customHeight="false" outlineLevel="0" collapsed="false">
      <c r="A621" s="190" t="s">
        <v>3444</v>
      </c>
      <c r="B621" s="190" t="s">
        <v>3685</v>
      </c>
      <c r="C621" s="189" t="s">
        <v>1741</v>
      </c>
      <c r="D621" s="189" t="s">
        <v>5135</v>
      </c>
      <c r="E621" s="214" t="s">
        <v>4160</v>
      </c>
      <c r="F621" s="190" t="s">
        <v>5136</v>
      </c>
      <c r="G621" s="220" t="s">
        <v>5137</v>
      </c>
      <c r="H621" s="19" t="n">
        <f aca="false">LEN(A621)</f>
        <v>21</v>
      </c>
    </row>
    <row r="622" customFormat="false" ht="27" hidden="false" customHeight="false" outlineLevel="0" collapsed="false">
      <c r="A622" s="190" t="s">
        <v>3447</v>
      </c>
      <c r="B622" s="190" t="s">
        <v>3685</v>
      </c>
      <c r="C622" s="189" t="s">
        <v>1750</v>
      </c>
      <c r="D622" s="189" t="s">
        <v>5138</v>
      </c>
      <c r="E622" s="214" t="n">
        <v>200304000</v>
      </c>
      <c r="F622" s="190" t="s">
        <v>5139</v>
      </c>
      <c r="G622" s="225" t="s">
        <v>5140</v>
      </c>
      <c r="H622" s="19" t="n">
        <f aca="false">LEN(A622)</f>
        <v>36</v>
      </c>
    </row>
    <row r="623" customFormat="false" ht="27" hidden="false" customHeight="false" outlineLevel="0" collapsed="false">
      <c r="A623" s="190" t="s">
        <v>3449</v>
      </c>
      <c r="B623" s="190" t="s">
        <v>3685</v>
      </c>
      <c r="C623" s="189" t="s">
        <v>1756</v>
      </c>
      <c r="D623" s="189" t="s">
        <v>5141</v>
      </c>
      <c r="E623" s="214" t="s">
        <v>4177</v>
      </c>
      <c r="F623" s="190" t="s">
        <v>5142</v>
      </c>
      <c r="G623" s="220" t="s">
        <v>5143</v>
      </c>
      <c r="H623" s="19" t="n">
        <f aca="false">LEN(A623)</f>
        <v>18</v>
      </c>
    </row>
    <row r="624" customFormat="false" ht="27" hidden="false" customHeight="false" outlineLevel="0" collapsed="false">
      <c r="A624" s="190" t="s">
        <v>3400</v>
      </c>
      <c r="B624" s="190" t="s">
        <v>3685</v>
      </c>
      <c r="C624" s="189" t="s">
        <v>1759</v>
      </c>
      <c r="D624" s="189" t="s">
        <v>5144</v>
      </c>
      <c r="E624" s="214" t="s">
        <v>5145</v>
      </c>
      <c r="F624" s="190" t="s">
        <v>5146</v>
      </c>
      <c r="G624" s="220" t="s">
        <v>5147</v>
      </c>
      <c r="H624" s="19" t="n">
        <f aca="false">LEN(A624)</f>
        <v>19</v>
      </c>
    </row>
    <row r="625" customFormat="false" ht="27" hidden="false" customHeight="false" outlineLevel="0" collapsed="false">
      <c r="A625" s="190" t="s">
        <v>3415</v>
      </c>
      <c r="B625" s="190" t="s">
        <v>3685</v>
      </c>
      <c r="C625" s="189" t="s">
        <v>1648</v>
      </c>
      <c r="D625" s="189" t="s">
        <v>5148</v>
      </c>
      <c r="E625" s="214" t="s">
        <v>4065</v>
      </c>
      <c r="F625" s="190" t="s">
        <v>5149</v>
      </c>
      <c r="G625" s="220" t="s">
        <v>5150</v>
      </c>
      <c r="H625" s="19" t="n">
        <f aca="false">LEN(A625)</f>
        <v>33</v>
      </c>
    </row>
    <row r="626" customFormat="false" ht="27" hidden="false" customHeight="false" outlineLevel="0" collapsed="false">
      <c r="A626" s="190" t="s">
        <v>3416</v>
      </c>
      <c r="B626" s="190" t="s">
        <v>3685</v>
      </c>
      <c r="C626" s="189" t="s">
        <v>1654</v>
      </c>
      <c r="D626" s="189" t="s">
        <v>5151</v>
      </c>
      <c r="E626" s="214" t="n">
        <v>710201000</v>
      </c>
      <c r="F626" s="190" t="s">
        <v>5152</v>
      </c>
      <c r="G626" s="220" t="s">
        <v>5153</v>
      </c>
      <c r="H626" s="19" t="n">
        <f aca="false">LEN(A626)</f>
        <v>24</v>
      </c>
    </row>
    <row r="627" customFormat="false" ht="27" hidden="false" customHeight="false" outlineLevel="0" collapsed="false">
      <c r="A627" s="190" t="s">
        <v>3391</v>
      </c>
      <c r="B627" s="190" t="s">
        <v>3685</v>
      </c>
      <c r="C627" s="189" t="s">
        <v>5154</v>
      </c>
      <c r="D627" s="189" t="s">
        <v>5155</v>
      </c>
      <c r="E627" s="214" t="n">
        <v>100901000</v>
      </c>
      <c r="F627" s="190" t="s">
        <v>5156</v>
      </c>
      <c r="G627" s="220" t="s">
        <v>5157</v>
      </c>
      <c r="H627" s="19" t="n">
        <f aca="false">LEN(A627)</f>
        <v>22</v>
      </c>
    </row>
    <row r="628" customFormat="false" ht="27" hidden="false" customHeight="false" outlineLevel="0" collapsed="false">
      <c r="A628" s="190" t="s">
        <v>3411</v>
      </c>
      <c r="B628" s="190" t="s">
        <v>3685</v>
      </c>
      <c r="C628" s="189" t="s">
        <v>1771</v>
      </c>
      <c r="D628" s="189" t="s">
        <v>5158</v>
      </c>
      <c r="E628" s="214" t="n">
        <v>200410000</v>
      </c>
      <c r="F628" s="190" t="s">
        <v>5159</v>
      </c>
      <c r="G628" s="220" t="s">
        <v>5160</v>
      </c>
      <c r="H628" s="19" t="n">
        <f aca="false">LEN(A628)</f>
        <v>17</v>
      </c>
    </row>
    <row r="629" customFormat="false" ht="27" hidden="false" customHeight="false" outlineLevel="0" collapsed="false">
      <c r="A629" s="190" t="s">
        <v>3392</v>
      </c>
      <c r="B629" s="190" t="s">
        <v>3685</v>
      </c>
      <c r="C629" s="189" t="s">
        <v>1774</v>
      </c>
      <c r="D629" s="189" t="s">
        <v>5161</v>
      </c>
      <c r="E629" s="214" t="n">
        <v>200402000</v>
      </c>
      <c r="F629" s="190" t="s">
        <v>5162</v>
      </c>
      <c r="G629" s="220" t="s">
        <v>5163</v>
      </c>
      <c r="H629" s="19" t="n">
        <f aca="false">LEN(A629)</f>
        <v>27</v>
      </c>
    </row>
    <row r="630" customFormat="false" ht="27" hidden="false" customHeight="false" outlineLevel="0" collapsed="false">
      <c r="A630" s="190" t="s">
        <v>3393</v>
      </c>
      <c r="B630" s="190" t="s">
        <v>3685</v>
      </c>
      <c r="C630" s="189" t="s">
        <v>5164</v>
      </c>
      <c r="D630" s="189" t="s">
        <v>5165</v>
      </c>
      <c r="E630" s="214" t="n">
        <v>300301000</v>
      </c>
      <c r="F630" s="190" t="s">
        <v>5166</v>
      </c>
      <c r="G630" s="220" t="s">
        <v>5167</v>
      </c>
      <c r="H630" s="19" t="n">
        <f aca="false">LEN(A630)</f>
        <v>20</v>
      </c>
    </row>
    <row r="631" customFormat="false" ht="27" hidden="false" customHeight="false" outlineLevel="0" collapsed="false">
      <c r="A631" s="190" t="s">
        <v>3394</v>
      </c>
      <c r="B631" s="190" t="s">
        <v>3685</v>
      </c>
      <c r="C631" s="189" t="s">
        <v>1780</v>
      </c>
      <c r="D631" s="189" t="s">
        <v>5168</v>
      </c>
      <c r="E631" s="214" t="n">
        <v>400256000</v>
      </c>
      <c r="F631" s="190" t="s">
        <v>5169</v>
      </c>
      <c r="G631" s="220" t="s">
        <v>5170</v>
      </c>
      <c r="H631" s="19" t="n">
        <f aca="false">LEN(A631)</f>
        <v>35</v>
      </c>
    </row>
    <row r="632" customFormat="false" ht="27" hidden="false" customHeight="false" outlineLevel="0" collapsed="false">
      <c r="A632" s="190" t="s">
        <v>3399</v>
      </c>
      <c r="B632" s="190" t="s">
        <v>3685</v>
      </c>
      <c r="C632" s="189" t="s">
        <v>1795</v>
      </c>
      <c r="D632" s="189" t="s">
        <v>5171</v>
      </c>
      <c r="E632" s="214" t="n">
        <v>503001101</v>
      </c>
      <c r="F632" s="190" t="s">
        <v>5172</v>
      </c>
      <c r="G632" s="220" t="s">
        <v>5173</v>
      </c>
      <c r="H632" s="19" t="n">
        <f aca="false">LEN(A632)</f>
        <v>29</v>
      </c>
    </row>
    <row r="633" s="198" customFormat="true" ht="27" hidden="false" customHeight="false" outlineLevel="0" collapsed="false">
      <c r="A633" s="190" t="s">
        <v>3400</v>
      </c>
      <c r="B633" s="190" t="s">
        <v>3685</v>
      </c>
      <c r="C633" s="189" t="s">
        <v>1798</v>
      </c>
      <c r="D633" s="189" t="s">
        <v>5174</v>
      </c>
      <c r="E633" s="214" t="n">
        <v>503501000</v>
      </c>
      <c r="F633" s="190" t="s">
        <v>5175</v>
      </c>
      <c r="G633" s="220" t="s">
        <v>5147</v>
      </c>
      <c r="H633" s="19" t="n">
        <f aca="false">LEN(A633)</f>
        <v>19</v>
      </c>
      <c r="I633" s="19"/>
      <c r="J633" s="19"/>
      <c r="K633" s="19"/>
      <c r="L633" s="19"/>
      <c r="M633" s="19"/>
      <c r="N633" s="19"/>
      <c r="O633" s="19"/>
      <c r="P633" s="19"/>
      <c r="Q633" s="19"/>
      <c r="R633" s="19"/>
      <c r="S633" s="19"/>
      <c r="T633" s="19"/>
      <c r="U633" s="19"/>
      <c r="V633" s="19"/>
      <c r="W633" s="19"/>
      <c r="X633" s="19"/>
      <c r="Y633" s="19"/>
      <c r="Z633" s="19"/>
      <c r="AA633" s="19"/>
      <c r="AB633" s="19"/>
      <c r="AC633" s="19"/>
      <c r="AD633" s="19"/>
      <c r="AE633" s="19"/>
      <c r="AF633" s="19"/>
      <c r="AG633" s="19"/>
      <c r="AH633" s="19"/>
      <c r="AI633" s="19"/>
      <c r="AJ633" s="19"/>
      <c r="AK633" s="19"/>
      <c r="AL633" s="19"/>
      <c r="AM633" s="19"/>
      <c r="AN633" s="19"/>
      <c r="AO633" s="19"/>
      <c r="AP633" s="19"/>
      <c r="AQ633" s="19"/>
      <c r="AR633" s="19"/>
      <c r="AS633" s="19"/>
      <c r="AT633" s="19"/>
      <c r="AU633" s="19"/>
      <c r="AV633" s="19"/>
      <c r="AW633" s="19"/>
      <c r="AX633" s="19"/>
      <c r="AY633" s="19"/>
      <c r="AZ633" s="19"/>
      <c r="BA633" s="19"/>
      <c r="BB633" s="19"/>
      <c r="BC633" s="19"/>
      <c r="BD633" s="19"/>
      <c r="BE633" s="19"/>
      <c r="BF633" s="19"/>
      <c r="BG633" s="19"/>
      <c r="BH633" s="19"/>
      <c r="BI633" s="19"/>
      <c r="BJ633" s="19"/>
      <c r="BK633" s="19"/>
      <c r="BL633" s="19"/>
      <c r="BM633" s="19"/>
      <c r="BN633" s="19"/>
      <c r="BO633" s="19"/>
      <c r="BP633" s="19"/>
      <c r="BQ633" s="19"/>
      <c r="BR633" s="19"/>
      <c r="BS633" s="19"/>
      <c r="BT633" s="19"/>
      <c r="BU633" s="19"/>
      <c r="BV633" s="19"/>
      <c r="BW633" s="19"/>
      <c r="BX633" s="19"/>
      <c r="BY633" s="19"/>
      <c r="BZ633" s="19"/>
      <c r="CA633" s="19"/>
      <c r="CB633" s="19"/>
      <c r="CC633" s="19"/>
    </row>
    <row r="634" customFormat="false" ht="27" hidden="false" customHeight="false" outlineLevel="0" collapsed="false">
      <c r="A634" s="190" t="s">
        <v>3487</v>
      </c>
      <c r="B634" s="190" t="s">
        <v>3685</v>
      </c>
      <c r="C634" s="189" t="s">
        <v>1801</v>
      </c>
      <c r="D634" s="189" t="s">
        <v>5176</v>
      </c>
      <c r="E634" s="227" t="s">
        <v>4138</v>
      </c>
      <c r="F634" s="190" t="s">
        <v>5177</v>
      </c>
      <c r="G634" s="226" t="s">
        <v>5178</v>
      </c>
      <c r="H634" s="19" t="n">
        <f aca="false">LEN(A634)</f>
        <v>29</v>
      </c>
    </row>
    <row r="635" customFormat="false" ht="27" hidden="false" customHeight="false" outlineLevel="0" collapsed="false">
      <c r="A635" s="190" t="s">
        <v>3401</v>
      </c>
      <c r="B635" s="190" t="s">
        <v>3685</v>
      </c>
      <c r="C635" s="189" t="s">
        <v>1804</v>
      </c>
      <c r="D635" s="189" t="s">
        <v>5179</v>
      </c>
      <c r="E635" s="214" t="n">
        <v>600208000</v>
      </c>
      <c r="F635" s="190" t="s">
        <v>5180</v>
      </c>
      <c r="G635" s="220" t="s">
        <v>5181</v>
      </c>
      <c r="H635" s="19" t="n">
        <f aca="false">LEN(A635)</f>
        <v>24</v>
      </c>
    </row>
    <row r="636" customFormat="false" ht="27" hidden="false" customHeight="false" outlineLevel="0" collapsed="false">
      <c r="A636" s="190" t="s">
        <v>3395</v>
      </c>
      <c r="B636" s="190" t="s">
        <v>3685</v>
      </c>
      <c r="C636" s="189" t="s">
        <v>1783</v>
      </c>
      <c r="D636" s="189" t="s">
        <v>5182</v>
      </c>
      <c r="E636" s="214" t="n">
        <v>710101101</v>
      </c>
      <c r="F636" s="190" t="s">
        <v>5183</v>
      </c>
      <c r="G636" s="220" t="s">
        <v>5184</v>
      </c>
      <c r="H636" s="19" t="n">
        <f aca="false">LEN(A636)</f>
        <v>21</v>
      </c>
    </row>
    <row r="637" customFormat="false" ht="27" hidden="false" customHeight="false" outlineLevel="0" collapsed="false">
      <c r="A637" s="190" t="s">
        <v>3396</v>
      </c>
      <c r="B637" s="190" t="s">
        <v>3685</v>
      </c>
      <c r="C637" s="189" t="s">
        <v>1786</v>
      </c>
      <c r="D637" s="189" t="s">
        <v>5185</v>
      </c>
      <c r="E637" s="214" t="n">
        <v>708901000</v>
      </c>
      <c r="F637" s="190" t="s">
        <v>5186</v>
      </c>
      <c r="G637" s="220" t="s">
        <v>5187</v>
      </c>
      <c r="H637" s="19" t="n">
        <f aca="false">LEN(A637)</f>
        <v>30</v>
      </c>
    </row>
    <row r="638" customFormat="false" ht="27" hidden="false" customHeight="false" outlineLevel="0" collapsed="false">
      <c r="A638" s="190" t="s">
        <v>3397</v>
      </c>
      <c r="B638" s="190" t="s">
        <v>3685</v>
      </c>
      <c r="C638" s="189" t="s">
        <v>1789</v>
      </c>
      <c r="D638" s="189" t="s">
        <v>5188</v>
      </c>
      <c r="E638" s="214" t="s">
        <v>4239</v>
      </c>
      <c r="F638" s="190" t="s">
        <v>5189</v>
      </c>
      <c r="G638" s="220" t="s">
        <v>5190</v>
      </c>
      <c r="H638" s="19" t="n">
        <f aca="false">LEN(A638)</f>
        <v>19</v>
      </c>
    </row>
    <row r="639" customFormat="false" ht="27" hidden="false" customHeight="false" outlineLevel="0" collapsed="false">
      <c r="A639" s="190" t="s">
        <v>3398</v>
      </c>
      <c r="B639" s="190" t="s">
        <v>3685</v>
      </c>
      <c r="C639" s="189" t="s">
        <v>1792</v>
      </c>
      <c r="D639" s="189" t="s">
        <v>5191</v>
      </c>
      <c r="E639" s="214" t="s">
        <v>3763</v>
      </c>
      <c r="F639" s="190" t="s">
        <v>5192</v>
      </c>
      <c r="G639" s="220" t="s">
        <v>5193</v>
      </c>
      <c r="H639" s="19" t="n">
        <f aca="false">LEN(A639)</f>
        <v>23</v>
      </c>
    </row>
    <row r="640" customFormat="false" ht="27" hidden="false" customHeight="false" outlineLevel="0" collapsed="false">
      <c r="A640" s="190" t="s">
        <v>3489</v>
      </c>
      <c r="B640" s="190" t="s">
        <v>3685</v>
      </c>
      <c r="C640" s="189" t="s">
        <v>1651</v>
      </c>
      <c r="D640" s="189" t="s">
        <v>5194</v>
      </c>
      <c r="E640" s="214" t="n">
        <v>400350000</v>
      </c>
      <c r="F640" s="190" t="s">
        <v>5195</v>
      </c>
      <c r="G640" s="220" t="s">
        <v>5196</v>
      </c>
      <c r="H640" s="19" t="n">
        <f aca="false">LEN(A640)</f>
        <v>27</v>
      </c>
    </row>
    <row r="641" customFormat="false" ht="27" hidden="false" customHeight="false" outlineLevel="0" collapsed="false">
      <c r="A641" s="190" t="s">
        <v>3482</v>
      </c>
      <c r="B641" s="190" t="s">
        <v>3685</v>
      </c>
      <c r="C641" s="189" t="s">
        <v>1807</v>
      </c>
      <c r="D641" s="189" t="s">
        <v>5197</v>
      </c>
      <c r="E641" s="214" t="n">
        <v>901601101</v>
      </c>
      <c r="F641" s="190" t="s">
        <v>5198</v>
      </c>
      <c r="G641" s="220" t="s">
        <v>5199</v>
      </c>
      <c r="H641" s="19" t="n">
        <f aca="false">LEN(A641)</f>
        <v>30</v>
      </c>
    </row>
    <row r="642" customFormat="false" ht="27" hidden="false" customHeight="false" outlineLevel="0" collapsed="false">
      <c r="A642" s="190" t="s">
        <v>3483</v>
      </c>
      <c r="B642" s="190" t="s">
        <v>3685</v>
      </c>
      <c r="C642" s="189" t="s">
        <v>1810</v>
      </c>
      <c r="D642" s="189" t="s">
        <v>5200</v>
      </c>
      <c r="E642" s="214" t="n">
        <v>901510109</v>
      </c>
      <c r="F642" s="190" t="s">
        <v>5201</v>
      </c>
      <c r="G642" s="220" t="s">
        <v>5202</v>
      </c>
      <c r="H642" s="19" t="n">
        <f aca="false">LEN(A642)</f>
        <v>27</v>
      </c>
    </row>
    <row r="643" customFormat="false" ht="27" hidden="false" customHeight="false" outlineLevel="0" collapsed="false">
      <c r="A643" s="190" t="s">
        <v>3484</v>
      </c>
      <c r="B643" s="190" t="s">
        <v>3685</v>
      </c>
      <c r="C643" s="189" t="s">
        <v>1813</v>
      </c>
      <c r="D643" s="189" t="s">
        <v>5203</v>
      </c>
      <c r="E643" s="214" t="n">
        <v>900601101</v>
      </c>
      <c r="F643" s="190" t="s">
        <v>5204</v>
      </c>
      <c r="G643" s="220" t="s">
        <v>5205</v>
      </c>
      <c r="H643" s="19" t="n">
        <f aca="false">LEN(A643)</f>
        <v>24</v>
      </c>
    </row>
    <row r="644" customFormat="false" ht="27" hidden="false" customHeight="false" outlineLevel="0" collapsed="false">
      <c r="A644" s="190" t="s">
        <v>3485</v>
      </c>
      <c r="B644" s="190" t="s">
        <v>3685</v>
      </c>
      <c r="C644" s="189" t="s">
        <v>1816</v>
      </c>
      <c r="D644" s="189" t="s">
        <v>5206</v>
      </c>
      <c r="E644" s="214" t="s">
        <v>3774</v>
      </c>
      <c r="F644" s="190" t="s">
        <v>5207</v>
      </c>
      <c r="G644" s="220" t="s">
        <v>5208</v>
      </c>
      <c r="H644" s="19" t="n">
        <f aca="false">LEN(A644)</f>
        <v>23</v>
      </c>
    </row>
    <row r="645" customFormat="false" ht="27" hidden="false" customHeight="false" outlineLevel="0" collapsed="false">
      <c r="A645" s="190" t="s">
        <v>3486</v>
      </c>
      <c r="B645" s="190" t="s">
        <v>3685</v>
      </c>
      <c r="C645" s="189" t="s">
        <v>1819</v>
      </c>
      <c r="D645" s="189" t="s">
        <v>5209</v>
      </c>
      <c r="E645" s="214" t="s">
        <v>5210</v>
      </c>
      <c r="F645" s="190" t="s">
        <v>5211</v>
      </c>
      <c r="G645" s="220" t="s">
        <v>5212</v>
      </c>
      <c r="H645" s="19" t="n">
        <f aca="false">LEN(A645)</f>
        <v>27</v>
      </c>
    </row>
    <row r="646" customFormat="false" ht="27" hidden="false" customHeight="false" outlineLevel="0" collapsed="false">
      <c r="A646" s="190" t="s">
        <v>3519</v>
      </c>
      <c r="B646" s="190" t="s">
        <v>3685</v>
      </c>
      <c r="C646" s="189" t="s">
        <v>1644</v>
      </c>
      <c r="D646" s="189" t="s">
        <v>4926</v>
      </c>
      <c r="E646" s="190" t="n">
        <v>900304000</v>
      </c>
      <c r="F646" s="190" t="s">
        <v>5213</v>
      </c>
      <c r="G646" s="220" t="s">
        <v>5214</v>
      </c>
      <c r="H646" s="19" t="n">
        <f aca="false">LEN(A646)</f>
        <v>29</v>
      </c>
    </row>
    <row r="647" customFormat="false" ht="27" hidden="false" customHeight="false" outlineLevel="0" collapsed="false">
      <c r="A647" s="190" t="s">
        <v>3403</v>
      </c>
      <c r="B647" s="190" t="s">
        <v>3685</v>
      </c>
      <c r="C647" s="189" t="s">
        <v>1822</v>
      </c>
      <c r="D647" s="189" t="s">
        <v>5215</v>
      </c>
      <c r="E647" s="214" t="n">
        <v>1000501000</v>
      </c>
      <c r="F647" s="190" t="s">
        <v>5216</v>
      </c>
      <c r="G647" s="220" t="s">
        <v>5217</v>
      </c>
      <c r="H647" s="19" t="n">
        <f aca="false">LEN(A647)</f>
        <v>31</v>
      </c>
    </row>
    <row r="648" customFormat="false" ht="27" hidden="false" customHeight="false" outlineLevel="0" collapsed="false">
      <c r="A648" s="190" t="s">
        <v>3404</v>
      </c>
      <c r="B648" s="190" t="s">
        <v>3685</v>
      </c>
      <c r="C648" s="189" t="s">
        <v>1825</v>
      </c>
      <c r="D648" s="189" t="s">
        <v>5218</v>
      </c>
      <c r="E648" s="214" t="n">
        <v>1102008000</v>
      </c>
      <c r="F648" s="190" t="s">
        <v>5219</v>
      </c>
      <c r="G648" s="220" t="s">
        <v>5220</v>
      </c>
      <c r="H648" s="19" t="n">
        <f aca="false">LEN(A648)</f>
        <v>30</v>
      </c>
    </row>
    <row r="649" customFormat="false" ht="27" hidden="false" customHeight="false" outlineLevel="0" collapsed="false">
      <c r="A649" s="190" t="s">
        <v>3405</v>
      </c>
      <c r="B649" s="190" t="s">
        <v>3685</v>
      </c>
      <c r="C649" s="189" t="s">
        <v>1828</v>
      </c>
      <c r="D649" s="189" t="s">
        <v>5221</v>
      </c>
      <c r="E649" s="214" t="n">
        <v>1102008000</v>
      </c>
      <c r="F649" s="190" t="s">
        <v>5222</v>
      </c>
      <c r="G649" s="220" t="s">
        <v>5223</v>
      </c>
      <c r="H649" s="19" t="n">
        <f aca="false">LEN(A649)</f>
        <v>29</v>
      </c>
    </row>
    <row r="650" customFormat="false" ht="27" hidden="false" customHeight="false" outlineLevel="0" collapsed="false">
      <c r="A650" s="190" t="s">
        <v>3406</v>
      </c>
      <c r="B650" s="190" t="s">
        <v>3685</v>
      </c>
      <c r="C650" s="189" t="s">
        <v>1831</v>
      </c>
      <c r="D650" s="189" t="s">
        <v>5015</v>
      </c>
      <c r="E650" s="214" t="n">
        <v>1200101101</v>
      </c>
      <c r="F650" s="190" t="s">
        <v>5016</v>
      </c>
      <c r="G650" s="225" t="s">
        <v>5017</v>
      </c>
      <c r="H650" s="19" t="n">
        <f aca="false">LEN(A650)</f>
        <v>32</v>
      </c>
    </row>
    <row r="651" customFormat="false" ht="27" hidden="false" customHeight="false" outlineLevel="0" collapsed="false">
      <c r="A651" s="190" t="s">
        <v>3407</v>
      </c>
      <c r="B651" s="190" t="s">
        <v>3685</v>
      </c>
      <c r="C651" s="189" t="s">
        <v>1834</v>
      </c>
      <c r="D651" s="189" t="s">
        <v>5224</v>
      </c>
      <c r="E651" s="214" t="n">
        <v>1304801000</v>
      </c>
      <c r="F651" s="190" t="s">
        <v>5225</v>
      </c>
      <c r="G651" s="220" t="s">
        <v>5226</v>
      </c>
      <c r="H651" s="19" t="n">
        <f aca="false">LEN(A651)</f>
        <v>23</v>
      </c>
    </row>
    <row r="652" customFormat="false" ht="40.5" hidden="false" customHeight="false" outlineLevel="0" collapsed="false">
      <c r="A652" s="190" t="s">
        <v>3408</v>
      </c>
      <c r="B652" s="190" t="s">
        <v>3685</v>
      </c>
      <c r="C652" s="189" t="s">
        <v>1837</v>
      </c>
      <c r="D652" s="189" t="s">
        <v>5227</v>
      </c>
      <c r="E652" s="214" t="n">
        <v>1403919000</v>
      </c>
      <c r="F652" s="190" t="s">
        <v>5228</v>
      </c>
      <c r="G652" s="220" t="s">
        <v>5229</v>
      </c>
      <c r="H652" s="19" t="n">
        <f aca="false">LEN(A652)</f>
        <v>30</v>
      </c>
    </row>
    <row r="653" customFormat="false" ht="27" hidden="false" customHeight="false" outlineLevel="0" collapsed="false">
      <c r="A653" s="190" t="s">
        <v>93</v>
      </c>
      <c r="B653" s="190" t="s">
        <v>3685</v>
      </c>
      <c r="C653" s="189" t="s">
        <v>1840</v>
      </c>
      <c r="D653" s="189" t="s">
        <v>5230</v>
      </c>
      <c r="E653" s="214" t="n">
        <v>1403918000</v>
      </c>
      <c r="F653" s="190" t="s">
        <v>5231</v>
      </c>
      <c r="G653" s="220" t="s">
        <v>5232</v>
      </c>
      <c r="H653" s="19" t="n">
        <f aca="false">LEN(A653)</f>
        <v>30</v>
      </c>
    </row>
    <row r="654" customFormat="false" ht="27" hidden="false" customHeight="false" outlineLevel="0" collapsed="false">
      <c r="A654" s="190" t="s">
        <v>21</v>
      </c>
      <c r="B654" s="190" t="s">
        <v>3685</v>
      </c>
      <c r="C654" s="189" t="s">
        <v>1843</v>
      </c>
      <c r="D654" s="189" t="s">
        <v>5233</v>
      </c>
      <c r="E654" s="214" t="n">
        <v>1412001000</v>
      </c>
      <c r="F654" s="190" t="s">
        <v>5234</v>
      </c>
      <c r="G654" s="225" t="s">
        <v>5232</v>
      </c>
      <c r="H654" s="19" t="n">
        <f aca="false">LEN(A654)</f>
        <v>30</v>
      </c>
    </row>
    <row r="655" customFormat="false" ht="27" hidden="false" customHeight="false" outlineLevel="0" collapsed="false">
      <c r="A655" s="190" t="s">
        <v>3453</v>
      </c>
      <c r="B655" s="190" t="s">
        <v>3685</v>
      </c>
      <c r="C655" s="189" t="s">
        <v>1846</v>
      </c>
      <c r="D655" s="189" t="s">
        <v>5235</v>
      </c>
      <c r="E655" s="214" t="n">
        <v>1505403101</v>
      </c>
      <c r="F655" s="190" t="s">
        <v>5236</v>
      </c>
      <c r="G655" s="220" t="s">
        <v>5237</v>
      </c>
      <c r="H655" s="19" t="n">
        <f aca="false">LEN(A655)</f>
        <v>22</v>
      </c>
    </row>
    <row r="656" customFormat="false" ht="27" hidden="false" customHeight="false" outlineLevel="0" collapsed="false">
      <c r="A656" s="190" t="s">
        <v>3454</v>
      </c>
      <c r="B656" s="190" t="s">
        <v>3685</v>
      </c>
      <c r="C656" s="189" t="s">
        <v>1849</v>
      </c>
      <c r="D656" s="189" t="s">
        <v>5238</v>
      </c>
      <c r="E656" s="214" t="n">
        <v>15104011000</v>
      </c>
      <c r="F656" s="190" t="s">
        <v>5239</v>
      </c>
      <c r="G656" s="220" t="s">
        <v>5240</v>
      </c>
      <c r="H656" s="19" t="n">
        <f aca="false">LEN(A656)</f>
        <v>27</v>
      </c>
    </row>
    <row r="657" customFormat="false" ht="27" hidden="false" customHeight="false" outlineLevel="0" collapsed="false">
      <c r="A657" s="190" t="s">
        <v>3455</v>
      </c>
      <c r="B657" s="190" t="s">
        <v>3685</v>
      </c>
      <c r="C657" s="189" t="s">
        <v>1852</v>
      </c>
      <c r="D657" s="189" t="s">
        <v>5241</v>
      </c>
      <c r="E657" s="214" t="n">
        <v>1605301000</v>
      </c>
      <c r="F657" s="190" t="s">
        <v>5242</v>
      </c>
      <c r="G657" s="225" t="s">
        <v>5243</v>
      </c>
      <c r="H657" s="19" t="n">
        <f aca="false">LEN(A657)</f>
        <v>30</v>
      </c>
    </row>
    <row r="658" customFormat="false" ht="27" hidden="false" customHeight="false" outlineLevel="0" collapsed="false">
      <c r="A658" s="190" t="s">
        <v>3456</v>
      </c>
      <c r="B658" s="190" t="s">
        <v>3685</v>
      </c>
      <c r="C658" s="189" t="s">
        <v>1855</v>
      </c>
      <c r="D658" s="189" t="s">
        <v>5244</v>
      </c>
      <c r="E658" s="214" t="n">
        <v>1700705000</v>
      </c>
      <c r="F658" s="190" t="s">
        <v>5245</v>
      </c>
      <c r="G658" s="220" t="s">
        <v>5246</v>
      </c>
      <c r="H658" s="19" t="n">
        <f aca="false">LEN(A658)</f>
        <v>34</v>
      </c>
    </row>
    <row r="659" customFormat="false" ht="27" hidden="false" customHeight="false" outlineLevel="0" collapsed="false">
      <c r="A659" s="190" t="s">
        <v>3457</v>
      </c>
      <c r="B659" s="190" t="s">
        <v>3685</v>
      </c>
      <c r="C659" s="189" t="s">
        <v>1858</v>
      </c>
      <c r="D659" s="189" t="s">
        <v>5247</v>
      </c>
      <c r="E659" s="214" t="n">
        <v>1801705101</v>
      </c>
      <c r="F659" s="190" t="s">
        <v>5248</v>
      </c>
      <c r="G659" s="220" t="s">
        <v>5249</v>
      </c>
      <c r="H659" s="19" t="n">
        <f aca="false">LEN(A659)</f>
        <v>29</v>
      </c>
    </row>
    <row r="660" customFormat="false" ht="27" hidden="false" customHeight="false" outlineLevel="0" collapsed="false">
      <c r="A660" s="190" t="s">
        <v>3458</v>
      </c>
      <c r="B660" s="190" t="s">
        <v>3685</v>
      </c>
      <c r="C660" s="189" t="s">
        <v>1861</v>
      </c>
      <c r="D660" s="189" t="s">
        <v>5250</v>
      </c>
      <c r="E660" s="214" t="n">
        <v>1903904000</v>
      </c>
      <c r="F660" s="190" t="s">
        <v>5251</v>
      </c>
      <c r="G660" s="220" t="s">
        <v>5252</v>
      </c>
      <c r="H660" s="19" t="n">
        <f aca="false">LEN(A660)</f>
        <v>27</v>
      </c>
    </row>
    <row r="661" customFormat="false" ht="27" hidden="false" customHeight="false" outlineLevel="0" collapsed="false">
      <c r="A661" s="190" t="s">
        <v>3459</v>
      </c>
      <c r="B661" s="190" t="s">
        <v>3685</v>
      </c>
      <c r="C661" s="189" t="s">
        <v>1864</v>
      </c>
      <c r="D661" s="189" t="s">
        <v>5253</v>
      </c>
      <c r="E661" s="214" t="s">
        <v>3833</v>
      </c>
      <c r="F661" s="190" t="s">
        <v>5254</v>
      </c>
      <c r="G661" s="220" t="s">
        <v>5255</v>
      </c>
      <c r="H661" s="19" t="n">
        <f aca="false">LEN(A661)</f>
        <v>32</v>
      </c>
    </row>
    <row r="662" customFormat="false" ht="27" hidden="false" customHeight="false" outlineLevel="0" collapsed="false">
      <c r="A662" s="190" t="s">
        <v>3460</v>
      </c>
      <c r="B662" s="190" t="s">
        <v>3685</v>
      </c>
      <c r="C662" s="189" t="s">
        <v>1867</v>
      </c>
      <c r="D662" s="189" t="s">
        <v>5256</v>
      </c>
      <c r="E662" s="214" t="n">
        <v>1901902000</v>
      </c>
      <c r="F662" s="190" t="s">
        <v>5257</v>
      </c>
      <c r="G662" s="220" t="s">
        <v>5258</v>
      </c>
      <c r="H662" s="19" t="n">
        <f aca="false">LEN(A662)</f>
        <v>25</v>
      </c>
    </row>
    <row r="663" customFormat="false" ht="27" hidden="false" customHeight="false" outlineLevel="0" collapsed="false">
      <c r="A663" s="190" t="s">
        <v>3461</v>
      </c>
      <c r="B663" s="190" t="s">
        <v>3685</v>
      </c>
      <c r="C663" s="189" t="s">
        <v>1870</v>
      </c>
      <c r="D663" s="189" t="s">
        <v>5259</v>
      </c>
      <c r="E663" s="214" t="n">
        <v>2006701000</v>
      </c>
      <c r="F663" s="190" t="s">
        <v>5260</v>
      </c>
      <c r="G663" s="220" t="s">
        <v>5261</v>
      </c>
      <c r="H663" s="19" t="n">
        <f aca="false">LEN(A663)</f>
        <v>15</v>
      </c>
    </row>
    <row r="664" customFormat="false" ht="27" hidden="false" customHeight="false" outlineLevel="0" collapsed="false">
      <c r="A664" s="190" t="s">
        <v>3462</v>
      </c>
      <c r="B664" s="190" t="s">
        <v>3685</v>
      </c>
      <c r="C664" s="189" t="s">
        <v>1873</v>
      </c>
      <c r="D664" s="189" t="s">
        <v>5262</v>
      </c>
      <c r="E664" s="214" t="n">
        <v>2111901000</v>
      </c>
      <c r="F664" s="190" t="s">
        <v>5263</v>
      </c>
      <c r="G664" s="220" t="s">
        <v>5264</v>
      </c>
      <c r="H664" s="19" t="n">
        <f aca="false">LEN(A664)</f>
        <v>23</v>
      </c>
    </row>
    <row r="665" customFormat="false" ht="27" hidden="false" customHeight="false" outlineLevel="0" collapsed="false">
      <c r="A665" s="190" t="s">
        <v>3463</v>
      </c>
      <c r="B665" s="190" t="s">
        <v>3685</v>
      </c>
      <c r="C665" s="189" t="s">
        <v>1876</v>
      </c>
      <c r="D665" s="189" t="s">
        <v>5265</v>
      </c>
      <c r="E665" s="214" t="n">
        <v>2111401000</v>
      </c>
      <c r="F665" s="190" t="s">
        <v>5266</v>
      </c>
      <c r="G665" s="220" t="s">
        <v>5267</v>
      </c>
      <c r="H665" s="19" t="n">
        <f aca="false">LEN(A665)</f>
        <v>26</v>
      </c>
    </row>
    <row r="666" customFormat="false" ht="27" hidden="false" customHeight="false" outlineLevel="0" collapsed="false">
      <c r="A666" s="190" t="s">
        <v>3464</v>
      </c>
      <c r="B666" s="190" t="s">
        <v>3685</v>
      </c>
      <c r="C666" s="189" t="s">
        <v>1879</v>
      </c>
      <c r="D666" s="189" t="s">
        <v>5268</v>
      </c>
      <c r="E666" s="214" t="n">
        <v>2201401101</v>
      </c>
      <c r="F666" s="190" t="s">
        <v>5269</v>
      </c>
      <c r="G666" s="220" t="s">
        <v>5270</v>
      </c>
      <c r="H666" s="19" t="n">
        <f aca="false">LEN(A666)</f>
        <v>26</v>
      </c>
    </row>
    <row r="667" customFormat="false" ht="27" hidden="false" customHeight="false" outlineLevel="0" collapsed="false">
      <c r="A667" s="190" t="s">
        <v>3465</v>
      </c>
      <c r="B667" s="190" t="s">
        <v>3685</v>
      </c>
      <c r="C667" s="189" t="s">
        <v>1882</v>
      </c>
      <c r="D667" s="189" t="s">
        <v>5271</v>
      </c>
      <c r="E667" s="214" t="n">
        <v>2300508103</v>
      </c>
      <c r="F667" s="190" t="s">
        <v>5272</v>
      </c>
      <c r="G667" s="220" t="s">
        <v>5273</v>
      </c>
      <c r="H667" s="19" t="n">
        <f aca="false">LEN(A667)</f>
        <v>34</v>
      </c>
    </row>
    <row r="668" customFormat="false" ht="27" hidden="false" customHeight="false" outlineLevel="0" collapsed="false">
      <c r="A668" s="190" t="s">
        <v>3697</v>
      </c>
      <c r="B668" s="190" t="s">
        <v>3685</v>
      </c>
      <c r="C668" s="189" t="s">
        <v>1948</v>
      </c>
      <c r="D668" s="189" t="s">
        <v>5274</v>
      </c>
      <c r="E668" s="214" t="s">
        <v>3952</v>
      </c>
      <c r="F668" s="190" t="s">
        <v>5275</v>
      </c>
      <c r="G668" s="220" t="s">
        <v>5276</v>
      </c>
      <c r="H668" s="19" t="n">
        <f aca="false">LEN(A668)</f>
        <v>25</v>
      </c>
    </row>
    <row r="669" customFormat="false" ht="27" hidden="false" customHeight="false" outlineLevel="0" collapsed="false">
      <c r="A669" s="190" t="s">
        <v>3656</v>
      </c>
      <c r="B669" s="190" t="s">
        <v>3685</v>
      </c>
      <c r="C669" s="189" t="s">
        <v>1948</v>
      </c>
      <c r="D669" s="189" t="s">
        <v>5277</v>
      </c>
      <c r="E669" s="190" t="n">
        <v>900304000</v>
      </c>
      <c r="F669" s="190" t="s">
        <v>5278</v>
      </c>
      <c r="G669" s="220" t="s">
        <v>5214</v>
      </c>
      <c r="H669" s="19" t="n">
        <f aca="false">LEN(A669)</f>
        <v>29</v>
      </c>
    </row>
    <row r="670" customFormat="false" ht="27" hidden="false" customHeight="false" outlineLevel="0" collapsed="false">
      <c r="A670" s="190" t="s">
        <v>3681</v>
      </c>
      <c r="B670" s="190" t="s">
        <v>3685</v>
      </c>
      <c r="C670" s="189" t="s">
        <v>1948</v>
      </c>
      <c r="D670" s="189" t="s">
        <v>5279</v>
      </c>
      <c r="E670" s="214" t="n">
        <v>900601101</v>
      </c>
      <c r="F670" s="190" t="s">
        <v>5280</v>
      </c>
      <c r="G670" s="220" t="s">
        <v>5281</v>
      </c>
      <c r="H670" s="19" t="n">
        <f aca="false">LEN(A670)</f>
        <v>31</v>
      </c>
    </row>
    <row r="671" customFormat="false" ht="27" hidden="false" customHeight="false" outlineLevel="0" collapsed="false">
      <c r="A671" s="190" t="s">
        <v>3402</v>
      </c>
      <c r="B671" s="190" t="s">
        <v>3685</v>
      </c>
      <c r="C671" s="189" t="s">
        <v>1948</v>
      </c>
      <c r="D671" s="189" t="s">
        <v>5277</v>
      </c>
      <c r="E671" s="190" t="n">
        <v>900304000</v>
      </c>
      <c r="F671" s="190" t="s">
        <v>5282</v>
      </c>
      <c r="G671" s="220" t="s">
        <v>5283</v>
      </c>
      <c r="H671" s="19" t="n">
        <f aca="false">LEN(A671)</f>
        <v>22</v>
      </c>
    </row>
    <row r="672" customFormat="false" ht="27" hidden="false" customHeight="false" outlineLevel="0" collapsed="false">
      <c r="A672" s="190" t="s">
        <v>3466</v>
      </c>
      <c r="B672" s="190" t="s">
        <v>3685</v>
      </c>
      <c r="C672" s="189" t="s">
        <v>1587</v>
      </c>
      <c r="D672" s="189" t="s">
        <v>5284</v>
      </c>
      <c r="E672" s="214" t="n">
        <v>2402801000</v>
      </c>
      <c r="F672" s="190" t="s">
        <v>5285</v>
      </c>
      <c r="G672" s="220" t="s">
        <v>5286</v>
      </c>
      <c r="H672" s="19" t="n">
        <f aca="false">LEN(A672)</f>
        <v>19</v>
      </c>
    </row>
    <row r="673" customFormat="false" ht="27" hidden="false" customHeight="false" outlineLevel="0" collapsed="false">
      <c r="A673" s="190" t="s">
        <v>3467</v>
      </c>
      <c r="B673" s="190" t="s">
        <v>3685</v>
      </c>
      <c r="C673" s="189" t="s">
        <v>1590</v>
      </c>
      <c r="D673" s="189" t="s">
        <v>5287</v>
      </c>
      <c r="E673" s="214" t="n">
        <v>2500610000</v>
      </c>
      <c r="F673" s="190" t="s">
        <v>5288</v>
      </c>
      <c r="G673" s="220" t="s">
        <v>5289</v>
      </c>
      <c r="H673" s="19" t="n">
        <f aca="false">LEN(A673)</f>
        <v>33</v>
      </c>
    </row>
    <row r="674" customFormat="false" ht="27" hidden="false" customHeight="false" outlineLevel="0" collapsed="false">
      <c r="A674" s="190" t="s">
        <v>3468</v>
      </c>
      <c r="B674" s="190" t="s">
        <v>3685</v>
      </c>
      <c r="C674" s="189" t="s">
        <v>1593</v>
      </c>
      <c r="D674" s="189" t="s">
        <v>5290</v>
      </c>
      <c r="E674" s="214" t="n">
        <v>2501204000</v>
      </c>
      <c r="F674" s="190" t="s">
        <v>5291</v>
      </c>
      <c r="G674" s="220" t="s">
        <v>5292</v>
      </c>
      <c r="H674" s="19" t="n">
        <f aca="false">LEN(A674)</f>
        <v>18</v>
      </c>
    </row>
    <row r="675" customFormat="false" ht="27" hidden="false" customHeight="false" outlineLevel="0" collapsed="false">
      <c r="A675" s="190" t="s">
        <v>3469</v>
      </c>
      <c r="B675" s="190" t="s">
        <v>3685</v>
      </c>
      <c r="C675" s="189" t="s">
        <v>1596</v>
      </c>
      <c r="D675" s="189" t="s">
        <v>5293</v>
      </c>
      <c r="E675" s="214" t="s">
        <v>3867</v>
      </c>
      <c r="F675" s="190" t="s">
        <v>5294</v>
      </c>
      <c r="G675" s="220" t="s">
        <v>5295</v>
      </c>
      <c r="H675" s="19" t="n">
        <f aca="false">LEN(A675)</f>
        <v>18</v>
      </c>
    </row>
    <row r="676" customFormat="false" ht="27" hidden="false" customHeight="false" outlineLevel="0" collapsed="false">
      <c r="A676" s="190" t="s">
        <v>3426</v>
      </c>
      <c r="B676" s="190" t="s">
        <v>3685</v>
      </c>
      <c r="C676" s="189" t="s">
        <v>1599</v>
      </c>
      <c r="D676" s="189" t="s">
        <v>5293</v>
      </c>
      <c r="E676" s="214" t="s">
        <v>5296</v>
      </c>
      <c r="F676" s="190" t="s">
        <v>5061</v>
      </c>
      <c r="G676" s="220" t="s">
        <v>5062</v>
      </c>
      <c r="H676" s="19" t="n">
        <f aca="false">LEN(A676)</f>
        <v>22</v>
      </c>
    </row>
    <row r="677" customFormat="false" ht="27" hidden="false" customHeight="false" outlineLevel="0" collapsed="false">
      <c r="A677" s="190" t="s">
        <v>3470</v>
      </c>
      <c r="B677" s="190" t="s">
        <v>3685</v>
      </c>
      <c r="C677" s="189" t="s">
        <v>1602</v>
      </c>
      <c r="D677" s="189" t="s">
        <v>5297</v>
      </c>
      <c r="E677" s="214" t="n">
        <v>2604314000</v>
      </c>
      <c r="F677" s="190" t="s">
        <v>5298</v>
      </c>
      <c r="G677" s="220" t="s">
        <v>5299</v>
      </c>
      <c r="H677" s="19" t="n">
        <f aca="false">LEN(A677)</f>
        <v>18</v>
      </c>
    </row>
    <row r="678" customFormat="false" ht="27" hidden="false" customHeight="false" outlineLevel="0" collapsed="false">
      <c r="A678" s="190" t="s">
        <v>3047</v>
      </c>
      <c r="B678" s="190" t="s">
        <v>3685</v>
      </c>
      <c r="C678" s="189" t="s">
        <v>1942</v>
      </c>
      <c r="D678" s="189" t="s">
        <v>5277</v>
      </c>
      <c r="E678" s="214" t="n">
        <v>900304000</v>
      </c>
      <c r="F678" s="190" t="s">
        <v>5300</v>
      </c>
      <c r="G678" s="225" t="s">
        <v>5301</v>
      </c>
      <c r="H678" s="19" t="n">
        <f aca="false">LEN(A678)</f>
        <v>32</v>
      </c>
    </row>
    <row r="679" customFormat="false" ht="27" hidden="false" customHeight="false" outlineLevel="0" collapsed="false">
      <c r="A679" s="190" t="s">
        <v>3471</v>
      </c>
      <c r="B679" s="190" t="s">
        <v>3685</v>
      </c>
      <c r="C679" s="189" t="s">
        <v>1605</v>
      </c>
      <c r="D679" s="189" t="s">
        <v>5302</v>
      </c>
      <c r="E679" s="214" t="n">
        <v>2701801000</v>
      </c>
      <c r="F679" s="190" t="s">
        <v>5303</v>
      </c>
      <c r="G679" s="220" t="s">
        <v>5304</v>
      </c>
      <c r="H679" s="19" t="n">
        <f aca="false">LEN(A679)</f>
        <v>29</v>
      </c>
    </row>
    <row r="680" customFormat="false" ht="27" hidden="false" customHeight="false" outlineLevel="0" collapsed="false">
      <c r="A680" s="190" t="s">
        <v>3472</v>
      </c>
      <c r="B680" s="190" t="s">
        <v>3685</v>
      </c>
      <c r="C680" s="189" t="s">
        <v>1608</v>
      </c>
      <c r="D680" s="189" t="s">
        <v>5305</v>
      </c>
      <c r="E680" s="214" t="n">
        <v>2804101000</v>
      </c>
      <c r="F680" s="190" t="s">
        <v>5306</v>
      </c>
      <c r="G680" s="220" t="s">
        <v>5307</v>
      </c>
      <c r="H680" s="19" t="n">
        <f aca="false">LEN(A680)</f>
        <v>27</v>
      </c>
    </row>
    <row r="681" customFormat="false" ht="27" hidden="false" customHeight="false" outlineLevel="0" collapsed="false">
      <c r="A681" s="190" t="s">
        <v>3473</v>
      </c>
      <c r="B681" s="190" t="s">
        <v>3685</v>
      </c>
      <c r="C681" s="189" t="s">
        <v>1614</v>
      </c>
      <c r="D681" s="189" t="s">
        <v>5308</v>
      </c>
      <c r="E681" s="214" t="n">
        <v>2802701102</v>
      </c>
      <c r="F681" s="190" t="s">
        <v>5309</v>
      </c>
      <c r="G681" s="220" t="s">
        <v>5310</v>
      </c>
      <c r="H681" s="19" t="n">
        <f aca="false">LEN(A681)</f>
        <v>31</v>
      </c>
    </row>
    <row r="682" customFormat="false" ht="27" hidden="false" customHeight="false" outlineLevel="0" collapsed="false">
      <c r="A682" s="190" t="s">
        <v>3474</v>
      </c>
      <c r="B682" s="190" t="s">
        <v>3685</v>
      </c>
      <c r="C682" s="189" t="s">
        <v>1617</v>
      </c>
      <c r="D682" s="189" t="s">
        <v>5311</v>
      </c>
      <c r="E682" s="214" t="s">
        <v>3891</v>
      </c>
      <c r="F682" s="190" t="s">
        <v>5312</v>
      </c>
      <c r="G682" s="220" t="s">
        <v>5313</v>
      </c>
      <c r="H682" s="19" t="n">
        <f aca="false">LEN(A682)</f>
        <v>26</v>
      </c>
    </row>
    <row r="683" customFormat="false" ht="27" hidden="false" customHeight="false" outlineLevel="0" collapsed="false">
      <c r="A683" s="190" t="s">
        <v>3475</v>
      </c>
      <c r="B683" s="190" t="s">
        <v>3685</v>
      </c>
      <c r="C683" s="189" t="s">
        <v>1620</v>
      </c>
      <c r="D683" s="189" t="s">
        <v>5314</v>
      </c>
      <c r="E683" s="214" t="n">
        <v>2803810000</v>
      </c>
      <c r="F683" s="190" t="s">
        <v>5315</v>
      </c>
      <c r="G683" s="220" t="s">
        <v>5316</v>
      </c>
      <c r="H683" s="19" t="n">
        <f aca="false">LEN(A683)</f>
        <v>24</v>
      </c>
    </row>
    <row r="684" customFormat="false" ht="27" hidden="false" customHeight="false" outlineLevel="0" collapsed="false">
      <c r="A684" s="190" t="s">
        <v>3476</v>
      </c>
      <c r="B684" s="190" t="s">
        <v>3685</v>
      </c>
      <c r="C684" s="189" t="s">
        <v>1623</v>
      </c>
      <c r="D684" s="189" t="s">
        <v>5317</v>
      </c>
      <c r="E684" s="214" t="s">
        <v>3900</v>
      </c>
      <c r="F684" s="190" t="s">
        <v>5318</v>
      </c>
      <c r="G684" s="220" t="s">
        <v>5319</v>
      </c>
      <c r="H684" s="19" t="n">
        <f aca="false">LEN(A684)</f>
        <v>40</v>
      </c>
    </row>
    <row r="685" customFormat="false" ht="27" hidden="false" customHeight="false" outlineLevel="0" collapsed="false">
      <c r="A685" s="190" t="s">
        <v>3477</v>
      </c>
      <c r="B685" s="190" t="s">
        <v>3685</v>
      </c>
      <c r="C685" s="189" t="s">
        <v>1626</v>
      </c>
      <c r="D685" s="189" t="s">
        <v>5320</v>
      </c>
      <c r="E685" s="214" t="n">
        <v>3008701000</v>
      </c>
      <c r="F685" s="190" t="s">
        <v>5321</v>
      </c>
      <c r="G685" s="220" t="s">
        <v>5322</v>
      </c>
      <c r="H685" s="19" t="n">
        <f aca="false">LEN(A685)</f>
        <v>24</v>
      </c>
    </row>
    <row r="686" customFormat="false" ht="27" hidden="false" customHeight="false" outlineLevel="0" collapsed="false">
      <c r="A686" s="190" t="s">
        <v>3478</v>
      </c>
      <c r="B686" s="190" t="s">
        <v>3685</v>
      </c>
      <c r="C686" s="189" t="s">
        <v>1629</v>
      </c>
      <c r="D686" s="189" t="s">
        <v>5323</v>
      </c>
      <c r="E686" s="214" t="n">
        <v>3002801116</v>
      </c>
      <c r="F686" s="190" t="s">
        <v>5324</v>
      </c>
      <c r="G686" s="220" t="s">
        <v>5325</v>
      </c>
      <c r="H686" s="19" t="n">
        <f aca="false">LEN(A686)</f>
        <v>25</v>
      </c>
    </row>
    <row r="687" customFormat="false" ht="27" hidden="false" customHeight="false" outlineLevel="0" collapsed="false">
      <c r="A687" s="190" t="s">
        <v>3479</v>
      </c>
      <c r="B687" s="190" t="s">
        <v>3685</v>
      </c>
      <c r="C687" s="189" t="s">
        <v>1632</v>
      </c>
      <c r="D687" s="189" t="s">
        <v>5326</v>
      </c>
      <c r="E687" s="214" t="n">
        <v>3003901000</v>
      </c>
      <c r="F687" s="190" t="s">
        <v>5327</v>
      </c>
      <c r="G687" s="220" t="s">
        <v>5328</v>
      </c>
      <c r="H687" s="19" t="n">
        <f aca="false">LEN(A687)</f>
        <v>20</v>
      </c>
    </row>
    <row r="688" customFormat="false" ht="27" hidden="false" customHeight="false" outlineLevel="0" collapsed="false">
      <c r="A688" s="190" t="s">
        <v>3480</v>
      </c>
      <c r="B688" s="190" t="s">
        <v>3685</v>
      </c>
      <c r="C688" s="189" t="s">
        <v>1635</v>
      </c>
      <c r="D688" s="189" t="s">
        <v>5329</v>
      </c>
      <c r="E688" s="214" t="n">
        <v>3105001000</v>
      </c>
      <c r="F688" s="190" t="s">
        <v>5330</v>
      </c>
      <c r="G688" s="220" t="s">
        <v>5331</v>
      </c>
      <c r="H688" s="19" t="n">
        <f aca="false">LEN(A688)</f>
        <v>25</v>
      </c>
      <c r="I688" s="187"/>
    </row>
    <row r="689" s="187" customFormat="true" ht="27" hidden="false" customHeight="false" outlineLevel="0" collapsed="false">
      <c r="A689" s="190" t="s">
        <v>3481</v>
      </c>
      <c r="B689" s="190" t="s">
        <v>3685</v>
      </c>
      <c r="C689" s="189" t="s">
        <v>1641</v>
      </c>
      <c r="D689" s="189" t="s">
        <v>5332</v>
      </c>
      <c r="E689" s="214" t="n">
        <v>3205605000</v>
      </c>
      <c r="F689" s="190" t="s">
        <v>5333</v>
      </c>
      <c r="G689" s="220" t="s">
        <v>5334</v>
      </c>
      <c r="H689" s="19" t="n">
        <f aca="false">LEN(A689)</f>
        <v>25</v>
      </c>
      <c r="I689" s="19"/>
    </row>
    <row r="690" customFormat="false" ht="27" hidden="false" customHeight="false" outlineLevel="0" collapsed="false">
      <c r="A690" s="190" t="s">
        <v>3005</v>
      </c>
      <c r="B690" s="190" t="s">
        <v>3663</v>
      </c>
      <c r="C690" s="189" t="s">
        <v>1951</v>
      </c>
      <c r="D690" s="189" t="s">
        <v>5335</v>
      </c>
      <c r="E690" s="214" t="s">
        <v>4613</v>
      </c>
      <c r="F690" s="190" t="s">
        <v>5336</v>
      </c>
      <c r="G690" s="220" t="s">
        <v>5337</v>
      </c>
      <c r="H690" s="19" t="n">
        <f aca="false">LEN(A690)</f>
        <v>18</v>
      </c>
    </row>
    <row r="691" customFormat="false" ht="27" hidden="false" customHeight="false" outlineLevel="0" collapsed="false">
      <c r="A691" s="190" t="s">
        <v>2993</v>
      </c>
      <c r="B691" s="190" t="s">
        <v>3597</v>
      </c>
      <c r="C691" s="189" t="s">
        <v>1954</v>
      </c>
      <c r="D691" s="189" t="s">
        <v>5338</v>
      </c>
      <c r="E691" s="214" t="s">
        <v>4020</v>
      </c>
      <c r="F691" s="190" t="s">
        <v>5339</v>
      </c>
      <c r="G691" s="225" t="s">
        <v>3736</v>
      </c>
      <c r="H691" s="19" t="n">
        <f aca="false">LEN(A691)</f>
        <v>30</v>
      </c>
    </row>
    <row r="692" customFormat="false" ht="27" hidden="false" customHeight="false" outlineLevel="0" collapsed="false">
      <c r="A692" s="190" t="s">
        <v>3015</v>
      </c>
      <c r="B692" s="190" t="s">
        <v>3685</v>
      </c>
      <c r="C692" s="189" t="s">
        <v>5340</v>
      </c>
      <c r="D692" s="189" t="s">
        <v>5341</v>
      </c>
      <c r="E692" s="214" t="s">
        <v>4020</v>
      </c>
      <c r="F692" s="190" t="s">
        <v>5342</v>
      </c>
      <c r="G692" s="220" t="s">
        <v>5343</v>
      </c>
      <c r="H692" s="19" t="n">
        <f aca="false">LEN(A692)</f>
        <v>25</v>
      </c>
    </row>
    <row r="693" customFormat="false" ht="27" hidden="false" customHeight="false" outlineLevel="0" collapsed="false">
      <c r="A693" s="190" t="s">
        <v>3013</v>
      </c>
      <c r="B693" s="190" t="s">
        <v>3685</v>
      </c>
      <c r="C693" s="189" t="s">
        <v>1957</v>
      </c>
      <c r="D693" s="189" t="s">
        <v>5344</v>
      </c>
      <c r="E693" s="214" t="s">
        <v>5345</v>
      </c>
      <c r="F693" s="190" t="s">
        <v>5346</v>
      </c>
      <c r="G693" s="220" t="s">
        <v>5347</v>
      </c>
      <c r="H693" s="19" t="n">
        <f aca="false">LEN(A693)</f>
        <v>23</v>
      </c>
    </row>
    <row r="694" customFormat="false" ht="27" hidden="false" customHeight="false" outlineLevel="0" collapsed="false">
      <c r="A694" s="190" t="s">
        <v>3011</v>
      </c>
      <c r="B694" s="190" t="s">
        <v>3663</v>
      </c>
      <c r="C694" s="189" t="s">
        <v>1960</v>
      </c>
      <c r="D694" s="189" t="s">
        <v>5348</v>
      </c>
      <c r="E694" s="214" t="s">
        <v>3931</v>
      </c>
      <c r="F694" s="190" t="s">
        <v>5349</v>
      </c>
      <c r="G694" s="220" t="s">
        <v>5350</v>
      </c>
      <c r="H694" s="19" t="n">
        <f aca="false">LEN(A694)</f>
        <v>29</v>
      </c>
    </row>
    <row r="695" customFormat="false" ht="27" hidden="false" customHeight="false" outlineLevel="0" collapsed="false">
      <c r="A695" s="190" t="s">
        <v>3012</v>
      </c>
      <c r="B695" s="190" t="s">
        <v>3752</v>
      </c>
      <c r="C695" s="189" t="s">
        <v>1963</v>
      </c>
      <c r="D695" s="189" t="s">
        <v>5351</v>
      </c>
      <c r="E695" s="214" t="n">
        <v>901510106</v>
      </c>
      <c r="F695" s="190" t="s">
        <v>5352</v>
      </c>
      <c r="G695" s="220" t="s">
        <v>5353</v>
      </c>
      <c r="H695" s="19" t="n">
        <f aca="false">LEN(A695)</f>
        <v>22</v>
      </c>
    </row>
    <row r="696" customFormat="false" ht="27" hidden="false" customHeight="false" outlineLevel="0" collapsed="false">
      <c r="A696" s="190" t="s">
        <v>3035</v>
      </c>
      <c r="B696" s="190" t="s">
        <v>3663</v>
      </c>
      <c r="C696" s="189" t="s">
        <v>1969</v>
      </c>
      <c r="D696" s="189" t="s">
        <v>5335</v>
      </c>
      <c r="E696" s="214" t="s">
        <v>4613</v>
      </c>
      <c r="F696" s="190" t="s">
        <v>5354</v>
      </c>
      <c r="G696" s="220" t="s">
        <v>5355</v>
      </c>
      <c r="H696" s="19" t="n">
        <f aca="false">LEN(A696)</f>
        <v>18</v>
      </c>
    </row>
    <row r="697" customFormat="false" ht="27" hidden="false" customHeight="false" outlineLevel="0" collapsed="false">
      <c r="A697" s="190" t="s">
        <v>3014</v>
      </c>
      <c r="B697" s="190" t="s">
        <v>3663</v>
      </c>
      <c r="C697" s="189" t="s">
        <v>1972</v>
      </c>
      <c r="D697" s="189" t="s">
        <v>5356</v>
      </c>
      <c r="E697" s="214" t="n">
        <v>901510107</v>
      </c>
      <c r="F697" s="190" t="s">
        <v>5357</v>
      </c>
      <c r="G697" s="220" t="s">
        <v>5358</v>
      </c>
      <c r="H697" s="19" t="n">
        <f aca="false">LEN(A697)</f>
        <v>21</v>
      </c>
    </row>
    <row r="698" customFormat="false" ht="27" hidden="false" customHeight="false" outlineLevel="0" collapsed="false">
      <c r="A698" s="190" t="s">
        <v>3389</v>
      </c>
      <c r="B698" s="190" t="s">
        <v>3663</v>
      </c>
      <c r="C698" s="189" t="s">
        <v>1975</v>
      </c>
      <c r="D698" s="189" t="s">
        <v>5335</v>
      </c>
      <c r="E698" s="214" t="s">
        <v>4613</v>
      </c>
      <c r="F698" s="190" t="s">
        <v>5359</v>
      </c>
      <c r="G698" s="220" t="s">
        <v>5360</v>
      </c>
      <c r="H698" s="19" t="n">
        <f aca="false">LEN(A698)</f>
        <v>20</v>
      </c>
    </row>
    <row r="699" customFormat="false" ht="27" hidden="false" customHeight="false" outlineLevel="0" collapsed="false">
      <c r="A699" s="190" t="s">
        <v>3390</v>
      </c>
      <c r="B699" s="190" t="s">
        <v>3597</v>
      </c>
      <c r="C699" s="189" t="s">
        <v>1978</v>
      </c>
      <c r="D699" s="189" t="s">
        <v>5361</v>
      </c>
      <c r="E699" s="190" t="n">
        <v>901510000</v>
      </c>
      <c r="F699" s="190" t="s">
        <v>5362</v>
      </c>
      <c r="G699" s="225" t="s">
        <v>3736</v>
      </c>
      <c r="H699" s="19" t="n">
        <f aca="false">LEN(A699)</f>
        <v>17</v>
      </c>
    </row>
    <row r="700" customFormat="false" ht="13.5" hidden="false" customHeight="false" outlineLevel="0" collapsed="false">
      <c r="A700" s="19" t="s">
        <v>3561</v>
      </c>
      <c r="B700" s="231" t="s">
        <v>5363</v>
      </c>
      <c r="C700" s="19" t="s">
        <v>5364</v>
      </c>
      <c r="D700" s="19" t="s">
        <v>5365</v>
      </c>
      <c r="E700" s="19" t="s">
        <v>5366</v>
      </c>
      <c r="F700" s="19" t="s">
        <v>5367</v>
      </c>
      <c r="G700" s="19" t="s">
        <v>5368</v>
      </c>
      <c r="H700" s="19" t="n">
        <f aca="false">LEN(A700)</f>
        <v>23</v>
      </c>
    </row>
    <row r="701" customFormat="false" ht="40.5" hidden="false" customHeight="false" outlineLevel="0" collapsed="false">
      <c r="A701" s="190" t="s">
        <v>3562</v>
      </c>
      <c r="B701" s="190" t="s">
        <v>3717</v>
      </c>
      <c r="C701" s="207" t="s">
        <v>2862</v>
      </c>
      <c r="D701" s="232" t="s">
        <v>5369</v>
      </c>
      <c r="E701" s="233" t="n">
        <v>2300508103</v>
      </c>
      <c r="F701" s="208" t="n">
        <v>9981930433</v>
      </c>
      <c r="G701" s="208" t="s">
        <v>4866</v>
      </c>
      <c r="H701" s="19" t="n">
        <f aca="false">LEN(A701)</f>
        <v>30</v>
      </c>
    </row>
    <row r="702" customFormat="false" ht="27" hidden="false" customHeight="false" outlineLevel="0" collapsed="false">
      <c r="A702" s="190" t="s">
        <v>3533</v>
      </c>
      <c r="B702" s="190" t="s">
        <v>3717</v>
      </c>
      <c r="C702" s="207" t="s">
        <v>2865</v>
      </c>
      <c r="D702" s="232" t="s">
        <v>5370</v>
      </c>
      <c r="E702" s="233" t="n">
        <v>2402801000</v>
      </c>
      <c r="F702" s="208" t="s">
        <v>5371</v>
      </c>
      <c r="G702" s="208" t="s">
        <v>4208</v>
      </c>
      <c r="H702" s="19" t="n">
        <f aca="false">LEN(A702)</f>
        <v>20</v>
      </c>
    </row>
    <row r="703" customFormat="false" ht="27" hidden="false" customHeight="false" outlineLevel="0" collapsed="false">
      <c r="A703" s="190" t="s">
        <v>3563</v>
      </c>
      <c r="B703" s="190" t="s">
        <v>3717</v>
      </c>
      <c r="C703" s="207" t="s">
        <v>5372</v>
      </c>
      <c r="D703" s="207" t="s">
        <v>5373</v>
      </c>
      <c r="E703" s="233" t="n">
        <v>2111901000</v>
      </c>
      <c r="F703" s="208" t="s">
        <v>5374</v>
      </c>
      <c r="G703" s="208" t="s">
        <v>5375</v>
      </c>
      <c r="H703" s="19" t="n">
        <f aca="false">LEN(A703)</f>
        <v>23</v>
      </c>
    </row>
    <row r="704" customFormat="false" ht="27" hidden="false" customHeight="false" outlineLevel="0" collapsed="false">
      <c r="A704" s="190" t="s">
        <v>3564</v>
      </c>
      <c r="B704" s="190" t="s">
        <v>3717</v>
      </c>
      <c r="C704" s="207" t="s">
        <v>2870</v>
      </c>
      <c r="D704" s="207" t="s">
        <v>5376</v>
      </c>
      <c r="E704" s="233" t="n">
        <v>3003901000</v>
      </c>
      <c r="F704" s="208" t="s">
        <v>5377</v>
      </c>
      <c r="G704" s="208" t="s">
        <v>4208</v>
      </c>
      <c r="H704" s="19" t="n">
        <f aca="false">LEN(A704)</f>
        <v>17</v>
      </c>
    </row>
    <row r="705" customFormat="false" ht="27" hidden="false" customHeight="false" outlineLevel="0" collapsed="false">
      <c r="A705" s="190" t="s">
        <v>3565</v>
      </c>
      <c r="B705" s="190" t="s">
        <v>3663</v>
      </c>
      <c r="C705" s="207" t="s">
        <v>2871</v>
      </c>
      <c r="D705" s="207" t="s">
        <v>5378</v>
      </c>
      <c r="E705" s="233" t="n">
        <v>300306000</v>
      </c>
      <c r="F705" s="208" t="s">
        <v>5379</v>
      </c>
      <c r="G705" s="208" t="s">
        <v>5380</v>
      </c>
      <c r="H705" s="19" t="n">
        <f aca="false">LEN(A705)</f>
        <v>28</v>
      </c>
    </row>
    <row r="706" customFormat="false" ht="27" hidden="false" customHeight="false" outlineLevel="0" collapsed="false">
      <c r="A706" s="190" t="s">
        <v>3550</v>
      </c>
      <c r="B706" s="190" t="s">
        <v>3717</v>
      </c>
      <c r="C706" s="207" t="s">
        <v>2873</v>
      </c>
      <c r="D706" s="207" t="s">
        <v>5381</v>
      </c>
      <c r="E706" s="214" t="n">
        <v>1101707000</v>
      </c>
      <c r="F706" s="208" t="s">
        <v>5382</v>
      </c>
      <c r="G706" s="208" t="s">
        <v>5383</v>
      </c>
      <c r="H706" s="19" t="n">
        <f aca="false">LEN(A706)</f>
        <v>23</v>
      </c>
    </row>
    <row r="707" customFormat="false" ht="27" hidden="false" customHeight="false" outlineLevel="0" collapsed="false">
      <c r="A707" s="190" t="s">
        <v>3566</v>
      </c>
      <c r="B707" s="190" t="s">
        <v>3717</v>
      </c>
      <c r="C707" s="207" t="s">
        <v>2874</v>
      </c>
      <c r="D707" s="207" t="s">
        <v>5384</v>
      </c>
      <c r="E707" s="233" t="n">
        <v>2603006000</v>
      </c>
      <c r="F707" s="208" t="s">
        <v>5385</v>
      </c>
      <c r="G707" s="208" t="s">
        <v>5386</v>
      </c>
      <c r="H707" s="19" t="n">
        <f aca="false">LEN(A707)</f>
        <v>23</v>
      </c>
    </row>
    <row r="708" customFormat="false" ht="27" hidden="false" customHeight="false" outlineLevel="0" collapsed="false">
      <c r="A708" s="190" t="s">
        <v>3567</v>
      </c>
      <c r="B708" s="190" t="s">
        <v>3663</v>
      </c>
      <c r="C708" s="207" t="s">
        <v>2876</v>
      </c>
      <c r="D708" s="207" t="s">
        <v>5387</v>
      </c>
      <c r="E708" s="233" t="n">
        <v>400256000</v>
      </c>
      <c r="F708" s="208" t="s">
        <v>5388</v>
      </c>
      <c r="G708" s="208" t="s">
        <v>4813</v>
      </c>
      <c r="H708" s="19" t="n">
        <f aca="false">LEN(A708)</f>
        <v>25</v>
      </c>
    </row>
    <row r="709" customFormat="false" ht="27" hidden="false" customHeight="false" outlineLevel="0" collapsed="false">
      <c r="A709" s="190" t="s">
        <v>3530</v>
      </c>
      <c r="B709" s="190" t="s">
        <v>3717</v>
      </c>
      <c r="C709" s="207" t="s">
        <v>5389</v>
      </c>
      <c r="D709" s="207" t="s">
        <v>5390</v>
      </c>
      <c r="E709" s="233" t="n">
        <v>2601801000</v>
      </c>
      <c r="F709" s="208" t="s">
        <v>5391</v>
      </c>
      <c r="G709" s="208" t="s">
        <v>5392</v>
      </c>
      <c r="H709" s="19" t="n">
        <f aca="false">LEN(A709)</f>
        <v>29</v>
      </c>
    </row>
    <row r="710" customFormat="false" ht="27" hidden="false" customHeight="false" outlineLevel="0" collapsed="false">
      <c r="A710" s="190" t="s">
        <v>3557</v>
      </c>
      <c r="B710" s="190" t="s">
        <v>3717</v>
      </c>
      <c r="C710" s="207" t="s">
        <v>2879</v>
      </c>
      <c r="D710" s="207" t="s">
        <v>5393</v>
      </c>
      <c r="E710" s="233" t="n">
        <v>1203508000</v>
      </c>
      <c r="F710" s="208" t="n">
        <v>7333339096</v>
      </c>
      <c r="G710" s="208" t="s">
        <v>4918</v>
      </c>
      <c r="H710" s="19" t="n">
        <f aca="false">LEN(A710)</f>
        <v>19</v>
      </c>
    </row>
    <row r="711" customFormat="false" ht="27" hidden="false" customHeight="false" outlineLevel="0" collapsed="false">
      <c r="A711" s="190" t="s">
        <v>3568</v>
      </c>
      <c r="B711" s="190" t="s">
        <v>3717</v>
      </c>
      <c r="C711" s="207" t="s">
        <v>2880</v>
      </c>
      <c r="D711" s="207" t="s">
        <v>5394</v>
      </c>
      <c r="E711" s="233" t="n">
        <v>1902101000</v>
      </c>
      <c r="F711" s="208" t="s">
        <v>5395</v>
      </c>
      <c r="G711" s="208" t="s">
        <v>4208</v>
      </c>
      <c r="H711" s="19" t="n">
        <f aca="false">LEN(A711)</f>
        <v>27</v>
      </c>
    </row>
    <row r="712" customFormat="false" ht="27" hidden="false" customHeight="false" outlineLevel="0" collapsed="false">
      <c r="A712" s="190" t="s">
        <v>3536</v>
      </c>
      <c r="B712" s="190" t="s">
        <v>3717</v>
      </c>
      <c r="C712" s="207" t="s">
        <v>2882</v>
      </c>
      <c r="D712" s="207" t="s">
        <v>5396</v>
      </c>
      <c r="E712" s="233" t="n">
        <v>3008701000</v>
      </c>
      <c r="F712" s="208" t="n">
        <v>228111731</v>
      </c>
      <c r="G712" s="208" t="s">
        <v>4208</v>
      </c>
      <c r="H712" s="19" t="n">
        <f aca="false">LEN(A712)</f>
        <v>20</v>
      </c>
    </row>
    <row r="713" customFormat="false" ht="13.5" hidden="false" customHeight="false" outlineLevel="0" collapsed="false">
      <c r="A713" s="190" t="s">
        <v>3531</v>
      </c>
      <c r="B713" s="190" t="s">
        <v>3717</v>
      </c>
      <c r="C713" s="189" t="s">
        <v>2883</v>
      </c>
      <c r="D713" s="189" t="s">
        <v>5397</v>
      </c>
      <c r="E713" s="214" t="n">
        <v>8677113200</v>
      </c>
      <c r="F713" s="190" t="s">
        <v>5398</v>
      </c>
      <c r="G713" s="190" t="s">
        <v>4208</v>
      </c>
      <c r="H713" s="19" t="n">
        <f aca="false">LEN(A713)</f>
        <v>30</v>
      </c>
    </row>
    <row r="714" customFormat="false" ht="27" hidden="false" customHeight="false" outlineLevel="0" collapsed="false">
      <c r="A714" s="190" t="s">
        <v>3569</v>
      </c>
      <c r="B714" s="190" t="s">
        <v>3717</v>
      </c>
      <c r="C714" s="207" t="s">
        <v>2884</v>
      </c>
      <c r="D714" s="207" t="s">
        <v>5399</v>
      </c>
      <c r="E714" s="233" t="s">
        <v>3891</v>
      </c>
      <c r="F714" s="208" t="s">
        <v>5400</v>
      </c>
      <c r="G714" s="208" t="s">
        <v>4208</v>
      </c>
      <c r="H714" s="19" t="n">
        <f aca="false">LEN(A714)</f>
        <v>33</v>
      </c>
    </row>
    <row r="715" customFormat="false" ht="27" hidden="false" customHeight="false" outlineLevel="0" collapsed="false">
      <c r="A715" s="190" t="s">
        <v>3505</v>
      </c>
      <c r="B715" s="190" t="s">
        <v>3663</v>
      </c>
      <c r="C715" s="207" t="s">
        <v>5401</v>
      </c>
      <c r="D715" s="207" t="s">
        <v>5402</v>
      </c>
      <c r="E715" s="233" t="n">
        <v>2604314000</v>
      </c>
      <c r="F715" s="208" t="n">
        <v>6313110143</v>
      </c>
      <c r="G715" s="208" t="s">
        <v>4878</v>
      </c>
      <c r="H715" s="19" t="n">
        <f aca="false">LEN(A715)</f>
        <v>29</v>
      </c>
    </row>
    <row r="716" customFormat="false" ht="27" hidden="false" customHeight="false" outlineLevel="0" collapsed="false">
      <c r="A716" s="190" t="s">
        <v>3570</v>
      </c>
      <c r="B716" s="190" t="s">
        <v>3717</v>
      </c>
      <c r="C716" s="207" t="s">
        <v>2888</v>
      </c>
      <c r="D716" s="207" t="s">
        <v>5403</v>
      </c>
      <c r="E716" s="233" t="n">
        <v>1200101000</v>
      </c>
      <c r="F716" s="208" t="n">
        <v>7442565350</v>
      </c>
      <c r="G716" s="208" t="s">
        <v>5404</v>
      </c>
      <c r="H716" s="19" t="n">
        <f aca="false">LEN(A716)</f>
        <v>27</v>
      </c>
    </row>
    <row r="717" customFormat="false" ht="13.5" hidden="false" customHeight="false" outlineLevel="0" collapsed="false">
      <c r="A717" s="190" t="s">
        <v>3555</v>
      </c>
      <c r="B717" s="190" t="s">
        <v>3717</v>
      </c>
      <c r="C717" s="207" t="s">
        <v>2889</v>
      </c>
      <c r="D717" s="207" t="s">
        <v>5405</v>
      </c>
      <c r="E717" s="233" t="n">
        <v>1406702000</v>
      </c>
      <c r="F717" s="208" t="s">
        <v>4912</v>
      </c>
      <c r="G717" s="208" t="s">
        <v>4913</v>
      </c>
      <c r="H717" s="19" t="n">
        <f aca="false">LEN(A717)</f>
        <v>25</v>
      </c>
    </row>
    <row r="718" customFormat="false" ht="13.5" hidden="false" customHeight="false" outlineLevel="0" collapsed="false">
      <c r="A718" s="190" t="s">
        <v>3528</v>
      </c>
      <c r="B718" s="190" t="s">
        <v>3663</v>
      </c>
      <c r="C718" s="207" t="s">
        <v>2890</v>
      </c>
      <c r="D718" s="207" t="s">
        <v>5406</v>
      </c>
      <c r="E718" s="214" t="n">
        <v>2501204000</v>
      </c>
      <c r="F718" s="208" t="n">
        <v>6699156517</v>
      </c>
      <c r="G718" s="208" t="s">
        <v>5407</v>
      </c>
      <c r="H718" s="19" t="n">
        <f aca="false">LEN(A718)</f>
        <v>32</v>
      </c>
    </row>
    <row r="719" customFormat="false" ht="27" hidden="false" customHeight="false" outlineLevel="0" collapsed="false">
      <c r="A719" s="190" t="s">
        <v>3571</v>
      </c>
      <c r="B719" s="190" t="s">
        <v>3597</v>
      </c>
      <c r="C719" s="207" t="s">
        <v>2891</v>
      </c>
      <c r="D719" s="207" t="s">
        <v>5408</v>
      </c>
      <c r="E719" s="233" t="n">
        <v>1701101000</v>
      </c>
      <c r="F719" s="208" t="s">
        <v>5409</v>
      </c>
      <c r="G719" s="208" t="s">
        <v>4208</v>
      </c>
      <c r="H719" s="19" t="n">
        <f aca="false">LEN(A719)</f>
        <v>19</v>
      </c>
    </row>
    <row r="720" customFormat="false" ht="27" hidden="false" customHeight="false" outlineLevel="0" collapsed="false">
      <c r="A720" s="190" t="s">
        <v>3572</v>
      </c>
      <c r="B720" s="190" t="s">
        <v>3597</v>
      </c>
      <c r="C720" s="207" t="s">
        <v>5410</v>
      </c>
      <c r="D720" s="207" t="s">
        <v>5411</v>
      </c>
      <c r="E720" s="214" t="n">
        <v>1505403000</v>
      </c>
      <c r="F720" s="208" t="s">
        <v>5412</v>
      </c>
      <c r="G720" s="208" t="s">
        <v>4208</v>
      </c>
      <c r="H720" s="19" t="n">
        <f aca="false">LEN(A720)</f>
        <v>23</v>
      </c>
    </row>
    <row r="721" customFormat="false" ht="27" hidden="false" customHeight="false" outlineLevel="0" collapsed="false">
      <c r="A721" s="190" t="s">
        <v>3556</v>
      </c>
      <c r="B721" s="190" t="s">
        <v>3717</v>
      </c>
      <c r="C721" s="207" t="s">
        <v>2895</v>
      </c>
      <c r="D721" s="207" t="s">
        <v>5413</v>
      </c>
      <c r="E721" s="233" t="n">
        <v>2201101000</v>
      </c>
      <c r="F721" s="208" t="s">
        <v>5414</v>
      </c>
      <c r="G721" s="208" t="s">
        <v>5415</v>
      </c>
      <c r="H721" s="19" t="n">
        <f aca="false">LEN(A721)</f>
        <v>20</v>
      </c>
    </row>
    <row r="722" customFormat="false" ht="13.5" hidden="false" customHeight="false" outlineLevel="0" collapsed="false">
      <c r="A722" s="190" t="s">
        <v>3573</v>
      </c>
      <c r="B722" s="190" t="s">
        <v>3663</v>
      </c>
      <c r="C722" s="207" t="s">
        <v>2897</v>
      </c>
      <c r="D722" s="207" t="s">
        <v>5416</v>
      </c>
      <c r="E722" s="233" t="n">
        <v>2701801104</v>
      </c>
      <c r="F722" s="208" t="s">
        <v>5417</v>
      </c>
      <c r="G722" s="208" t="s">
        <v>5418</v>
      </c>
      <c r="H722" s="19" t="n">
        <f aca="false">LEN(A722)</f>
        <v>28</v>
      </c>
    </row>
    <row r="723" customFormat="false" ht="27" hidden="false" customHeight="false" outlineLevel="0" collapsed="false">
      <c r="A723" s="190" t="s">
        <v>3574</v>
      </c>
      <c r="B723" s="190" t="s">
        <v>3717</v>
      </c>
      <c r="C723" s="207" t="s">
        <v>2899</v>
      </c>
      <c r="D723" s="207" t="s">
        <v>5419</v>
      </c>
      <c r="E723" s="233" t="n">
        <v>2300402000</v>
      </c>
      <c r="F723" s="208" t="s">
        <v>4921</v>
      </c>
      <c r="G723" s="208" t="s">
        <v>4922</v>
      </c>
      <c r="H723" s="19" t="n">
        <f aca="false">LEN(A723)</f>
        <v>34</v>
      </c>
    </row>
    <row r="724" customFormat="false" ht="13.5" hidden="false" customHeight="false" outlineLevel="0" collapsed="false">
      <c r="A724" s="190" t="s">
        <v>3575</v>
      </c>
      <c r="B724" s="190" t="s">
        <v>3717</v>
      </c>
      <c r="C724" s="207" t="s">
        <v>2900</v>
      </c>
      <c r="D724" s="207" t="s">
        <v>5420</v>
      </c>
      <c r="E724" s="233" t="n">
        <v>1102008000</v>
      </c>
      <c r="F724" s="208" t="s">
        <v>5421</v>
      </c>
      <c r="G724" s="208" t="s">
        <v>4208</v>
      </c>
      <c r="H724" s="19" t="n">
        <f aca="false">LEN(A724)</f>
        <v>20</v>
      </c>
    </row>
    <row r="725" customFormat="false" ht="27" hidden="false" customHeight="false" outlineLevel="0" collapsed="false">
      <c r="A725" s="190" t="s">
        <v>3509</v>
      </c>
      <c r="B725" s="190" t="s">
        <v>3717</v>
      </c>
      <c r="C725" s="207" t="s">
        <v>2901</v>
      </c>
      <c r="D725" s="207" t="s">
        <v>5422</v>
      </c>
      <c r="E725" s="233" t="n">
        <v>2111401000</v>
      </c>
      <c r="F725" s="208" t="s">
        <v>5423</v>
      </c>
      <c r="G725" s="208" t="s">
        <v>4208</v>
      </c>
      <c r="H725" s="19" t="n">
        <f aca="false">LEN(A725)</f>
        <v>30</v>
      </c>
    </row>
    <row r="726" customFormat="false" ht="13.5" hidden="false" customHeight="false" outlineLevel="0" collapsed="false">
      <c r="A726" s="190" t="s">
        <v>3558</v>
      </c>
      <c r="B726" s="190" t="s">
        <v>3597</v>
      </c>
      <c r="C726" s="207" t="s">
        <v>2903</v>
      </c>
      <c r="D726" s="207" t="s">
        <v>5424</v>
      </c>
      <c r="E726" s="233" t="n">
        <v>3018901000</v>
      </c>
      <c r="F726" s="208" t="s">
        <v>4800</v>
      </c>
      <c r="G726" s="208" t="s">
        <v>4208</v>
      </c>
      <c r="H726" s="19" t="n">
        <f aca="false">LEN(A726)</f>
        <v>21</v>
      </c>
    </row>
    <row r="727" customFormat="false" ht="27" hidden="false" customHeight="false" outlineLevel="0" collapsed="false">
      <c r="A727" s="190" t="s">
        <v>3576</v>
      </c>
      <c r="B727" s="190" t="s">
        <v>3717</v>
      </c>
      <c r="C727" s="207" t="s">
        <v>2904</v>
      </c>
      <c r="D727" s="207" t="s">
        <v>5425</v>
      </c>
      <c r="E727" s="233" t="n">
        <v>803718000</v>
      </c>
      <c r="F727" s="208" t="n">
        <v>6562275395</v>
      </c>
      <c r="G727" s="208" t="s">
        <v>4826</v>
      </c>
      <c r="H727" s="19" t="n">
        <f aca="false">LEN(A727)</f>
        <v>28</v>
      </c>
    </row>
    <row r="728" customFormat="false" ht="27" hidden="false" customHeight="false" outlineLevel="0" collapsed="false">
      <c r="A728" s="190" t="s">
        <v>3549</v>
      </c>
      <c r="B728" s="190" t="s">
        <v>3717</v>
      </c>
      <c r="C728" s="207" t="s">
        <v>2906</v>
      </c>
      <c r="D728" s="207" t="s">
        <v>5426</v>
      </c>
      <c r="E728" s="233" t="n">
        <v>300802000</v>
      </c>
      <c r="F728" s="208" t="s">
        <v>5427</v>
      </c>
      <c r="G728" s="208" t="s">
        <v>4901</v>
      </c>
      <c r="H728" s="19" t="n">
        <f aca="false">LEN(A728)</f>
        <v>27</v>
      </c>
    </row>
    <row r="729" customFormat="false" ht="40.5" hidden="false" customHeight="false" outlineLevel="0" collapsed="false">
      <c r="A729" s="190" t="s">
        <v>3577</v>
      </c>
      <c r="B729" s="190" t="s">
        <v>3717</v>
      </c>
      <c r="C729" s="207" t="s">
        <v>2908</v>
      </c>
      <c r="D729" s="207" t="s">
        <v>5428</v>
      </c>
      <c r="E729" s="233" t="n">
        <v>1510401000</v>
      </c>
      <c r="F729" s="208" t="s">
        <v>5429</v>
      </c>
      <c r="G729" s="208" t="s">
        <v>4208</v>
      </c>
      <c r="H729" s="19" t="n">
        <f aca="false">LEN(A729)</f>
        <v>25</v>
      </c>
    </row>
    <row r="730" customFormat="false" ht="27" hidden="false" customHeight="false" outlineLevel="0" collapsed="false">
      <c r="A730" s="190" t="s">
        <v>3502</v>
      </c>
      <c r="B730" s="190" t="s">
        <v>3663</v>
      </c>
      <c r="C730" s="207" t="s">
        <v>2910</v>
      </c>
      <c r="D730" s="207" t="s">
        <v>5430</v>
      </c>
      <c r="E730" s="233" t="n">
        <v>3105001000</v>
      </c>
      <c r="F730" s="208" t="s">
        <v>5431</v>
      </c>
      <c r="G730" s="208" t="s">
        <v>4897</v>
      </c>
      <c r="H730" s="19" t="n">
        <f aca="false">LEN(A730)</f>
        <v>28</v>
      </c>
    </row>
    <row r="731" customFormat="false" ht="27" hidden="false" customHeight="false" outlineLevel="0" collapsed="false">
      <c r="A731" s="190" t="s">
        <v>3554</v>
      </c>
      <c r="B731" s="190" t="s">
        <v>3717</v>
      </c>
      <c r="C731" s="207" t="s">
        <v>2912</v>
      </c>
      <c r="D731" s="207" t="s">
        <v>5432</v>
      </c>
      <c r="E731" s="233" t="n">
        <v>1402301000</v>
      </c>
      <c r="F731" s="208" t="s">
        <v>4909</v>
      </c>
      <c r="G731" s="208" t="s">
        <v>4910</v>
      </c>
      <c r="H731" s="19" t="n">
        <f aca="false">LEN(A731)</f>
        <v>26</v>
      </c>
    </row>
    <row r="732" customFormat="false" ht="27" hidden="false" customHeight="false" outlineLevel="0" collapsed="false">
      <c r="A732" s="190" t="s">
        <v>3578</v>
      </c>
      <c r="B732" s="190" t="s">
        <v>3717</v>
      </c>
      <c r="C732" s="207" t="s">
        <v>2913</v>
      </c>
      <c r="D732" s="207" t="s">
        <v>5433</v>
      </c>
      <c r="E732" s="233" t="n">
        <v>1605301000</v>
      </c>
      <c r="F732" s="208" t="s">
        <v>5434</v>
      </c>
      <c r="G732" s="208" t="s">
        <v>4208</v>
      </c>
      <c r="H732" s="19" t="n">
        <f aca="false">LEN(A732)</f>
        <v>28</v>
      </c>
    </row>
    <row r="733" customFormat="false" ht="13.5" hidden="false" customHeight="false" outlineLevel="0" collapsed="false">
      <c r="A733" s="190" t="s">
        <v>3523</v>
      </c>
      <c r="B733" s="190" t="s">
        <v>3717</v>
      </c>
      <c r="C733" s="207" t="s">
        <v>2915</v>
      </c>
      <c r="D733" s="207" t="s">
        <v>5435</v>
      </c>
      <c r="E733" s="233" t="n">
        <v>3019309000</v>
      </c>
      <c r="F733" s="208" t="s">
        <v>5436</v>
      </c>
      <c r="G733" s="208" t="s">
        <v>4208</v>
      </c>
      <c r="H733" s="19" t="n">
        <f aca="false">LEN(A733)</f>
        <v>31</v>
      </c>
    </row>
    <row r="734" customFormat="false" ht="13.5" hidden="false" customHeight="false" outlineLevel="0" collapsed="false">
      <c r="A734" s="190" t="s">
        <v>3579</v>
      </c>
      <c r="B734" s="190" t="s">
        <v>3717</v>
      </c>
      <c r="C734" s="207" t="s">
        <v>2916</v>
      </c>
      <c r="D734" s="207" t="s">
        <v>5437</v>
      </c>
      <c r="E734" s="233" t="n">
        <v>801901000</v>
      </c>
      <c r="F734" s="208" t="s">
        <v>5438</v>
      </c>
      <c r="G734" s="208" t="s">
        <v>5439</v>
      </c>
      <c r="H734" s="19" t="n">
        <f aca="false">LEN(A734)</f>
        <v>25</v>
      </c>
    </row>
    <row r="735" customFormat="false" ht="13.5" hidden="false" customHeight="false" outlineLevel="0" collapsed="false">
      <c r="A735" s="190" t="s">
        <v>3493</v>
      </c>
      <c r="B735" s="190" t="s">
        <v>3717</v>
      </c>
      <c r="C735" s="207" t="s">
        <v>2918</v>
      </c>
      <c r="D735" s="207" t="s">
        <v>5440</v>
      </c>
      <c r="E735" s="233" t="n">
        <v>100101000</v>
      </c>
      <c r="F735" s="208" t="s">
        <v>5441</v>
      </c>
      <c r="G735" s="208" t="s">
        <v>4803</v>
      </c>
      <c r="H735" s="19" t="n">
        <f aca="false">LEN(A735)</f>
        <v>16</v>
      </c>
    </row>
    <row r="736" customFormat="false" ht="27" hidden="false" customHeight="false" outlineLevel="0" collapsed="false">
      <c r="A736" s="190" t="s">
        <v>3551</v>
      </c>
      <c r="B736" s="190" t="s">
        <v>3717</v>
      </c>
      <c r="C736" s="207" t="s">
        <v>2920</v>
      </c>
      <c r="D736" s="207" t="s">
        <v>5442</v>
      </c>
      <c r="E736" s="233" t="n">
        <v>1102008000</v>
      </c>
      <c r="F736" s="208" t="n">
        <v>4616185117</v>
      </c>
      <c r="G736" s="208" t="s">
        <v>4208</v>
      </c>
      <c r="H736" s="19" t="n">
        <f aca="false">LEN(A736)</f>
        <v>23</v>
      </c>
    </row>
    <row r="737" customFormat="false" ht="13.5" hidden="false" customHeight="false" outlineLevel="0" collapsed="false">
      <c r="A737" s="190" t="s">
        <v>3499</v>
      </c>
      <c r="B737" s="190" t="s">
        <v>3663</v>
      </c>
      <c r="C737" s="207" t="s">
        <v>2922</v>
      </c>
      <c r="D737" s="207" t="s">
        <v>5443</v>
      </c>
      <c r="E737" s="233" t="n">
        <v>2500620000</v>
      </c>
      <c r="F737" s="208" t="s">
        <v>5444</v>
      </c>
      <c r="G737" s="208" t="s">
        <v>4868</v>
      </c>
      <c r="H737" s="19" t="n">
        <f aca="false">LEN(A737)</f>
        <v>35</v>
      </c>
    </row>
    <row r="738" customFormat="false" ht="27" hidden="false" customHeight="false" outlineLevel="0" collapsed="false">
      <c r="A738" s="190" t="s">
        <v>3532</v>
      </c>
      <c r="B738" s="190" t="s">
        <v>3717</v>
      </c>
      <c r="C738" s="207" t="s">
        <v>2924</v>
      </c>
      <c r="D738" s="207" t="s">
        <v>5445</v>
      </c>
      <c r="E738" s="233" t="s">
        <v>3849</v>
      </c>
      <c r="F738" s="208" t="n">
        <v>4421704157</v>
      </c>
      <c r="G738" s="208" t="s">
        <v>4208</v>
      </c>
      <c r="H738" s="19" t="n">
        <f aca="false">LEN(A738)</f>
        <v>28</v>
      </c>
    </row>
    <row r="739" customFormat="false" ht="27" hidden="false" customHeight="false" outlineLevel="0" collapsed="false">
      <c r="A739" s="190" t="s">
        <v>3580</v>
      </c>
      <c r="B739" s="190" t="s">
        <v>3663</v>
      </c>
      <c r="C739" s="207" t="s">
        <v>5446</v>
      </c>
      <c r="D739" s="207" t="s">
        <v>5447</v>
      </c>
      <c r="E739" s="214" t="s">
        <v>3725</v>
      </c>
      <c r="F739" s="208" t="s">
        <v>5448</v>
      </c>
      <c r="G739" s="208" t="s">
        <v>5449</v>
      </c>
      <c r="H739" s="19" t="n">
        <f aca="false">LEN(A739)</f>
        <v>30</v>
      </c>
    </row>
    <row r="740" customFormat="false" ht="27" hidden="false" customHeight="false" outlineLevel="0" collapsed="false">
      <c r="A740" s="190" t="s">
        <v>3514</v>
      </c>
      <c r="B740" s="190" t="s">
        <v>3663</v>
      </c>
      <c r="C740" s="207" t="s">
        <v>2929</v>
      </c>
      <c r="D740" s="207" t="s">
        <v>5450</v>
      </c>
      <c r="E740" s="233" t="n">
        <v>503501000</v>
      </c>
      <c r="F740" s="208" t="s">
        <v>5451</v>
      </c>
      <c r="G740" s="208" t="s">
        <v>4830</v>
      </c>
      <c r="H740" s="19" t="n">
        <f aca="false">LEN(A740)</f>
        <v>31</v>
      </c>
    </row>
    <row r="741" customFormat="false" ht="27" hidden="false" customHeight="false" outlineLevel="0" collapsed="false">
      <c r="A741" s="190" t="s">
        <v>3526</v>
      </c>
      <c r="B741" s="190" t="s">
        <v>3717</v>
      </c>
      <c r="C741" s="207" t="s">
        <v>2931</v>
      </c>
      <c r="D741" s="207" t="s">
        <v>5452</v>
      </c>
      <c r="E741" s="233" t="n">
        <v>2500101000</v>
      </c>
      <c r="F741" s="208" t="s">
        <v>5453</v>
      </c>
      <c r="G741" s="208" t="s">
        <v>4873</v>
      </c>
      <c r="H741" s="19" t="n">
        <f aca="false">LEN(A741)</f>
        <v>27</v>
      </c>
    </row>
    <row r="742" customFormat="false" ht="27" hidden="false" customHeight="false" outlineLevel="0" collapsed="false">
      <c r="A742" s="190" t="s">
        <v>3581</v>
      </c>
      <c r="B742" s="190" t="s">
        <v>3663</v>
      </c>
      <c r="C742" s="207" t="s">
        <v>5454</v>
      </c>
      <c r="D742" s="207" t="s">
        <v>5455</v>
      </c>
      <c r="E742" s="233" t="n">
        <v>900700000</v>
      </c>
      <c r="F742" s="208" t="s">
        <v>5456</v>
      </c>
      <c r="G742" s="208" t="s">
        <v>5457</v>
      </c>
      <c r="H742" s="19" t="n">
        <f aca="false">LEN(A742)</f>
        <v>33</v>
      </c>
    </row>
    <row r="743" customFormat="false" ht="13.5" hidden="false" customHeight="false" outlineLevel="0" collapsed="false">
      <c r="A743" s="190" t="s">
        <v>3582</v>
      </c>
      <c r="B743" s="190" t="s">
        <v>3717</v>
      </c>
      <c r="C743" s="207" t="s">
        <v>2934</v>
      </c>
      <c r="D743" s="207" t="s">
        <v>5458</v>
      </c>
      <c r="E743" s="233" t="n">
        <v>600208000</v>
      </c>
      <c r="F743" s="208" t="n">
        <v>3123161617</v>
      </c>
      <c r="G743" s="208" t="s">
        <v>4833</v>
      </c>
      <c r="H743" s="19" t="n">
        <f aca="false">LEN(A743)</f>
        <v>27</v>
      </c>
    </row>
    <row r="744" customFormat="false" ht="27" hidden="false" customHeight="false" outlineLevel="0" collapsed="false">
      <c r="A744" s="190" t="s">
        <v>3583</v>
      </c>
      <c r="B744" s="190" t="s">
        <v>3717</v>
      </c>
      <c r="C744" s="207" t="s">
        <v>2936</v>
      </c>
      <c r="D744" s="207" t="s">
        <v>5459</v>
      </c>
      <c r="E744" s="233" t="n">
        <v>1610201000</v>
      </c>
      <c r="F744" s="208" t="s">
        <v>5460</v>
      </c>
      <c r="G744" s="208" t="s">
        <v>5461</v>
      </c>
      <c r="H744" s="19" t="n">
        <f aca="false">LEN(A744)</f>
        <v>27</v>
      </c>
    </row>
    <row r="745" customFormat="false" ht="27" hidden="false" customHeight="false" outlineLevel="0" collapsed="false">
      <c r="A745" s="190" t="s">
        <v>3507</v>
      </c>
      <c r="B745" s="190" t="s">
        <v>3717</v>
      </c>
      <c r="C745" s="207" t="s">
        <v>2939</v>
      </c>
      <c r="D745" s="207" t="s">
        <v>5462</v>
      </c>
      <c r="E745" s="233" t="n">
        <v>2006706000</v>
      </c>
      <c r="F745" s="208" t="s">
        <v>5463</v>
      </c>
      <c r="G745" s="208" t="s">
        <v>5464</v>
      </c>
      <c r="H745" s="19" t="n">
        <f aca="false">LEN(A745)</f>
        <v>23</v>
      </c>
    </row>
    <row r="746" customFormat="false" ht="13.5" hidden="false" customHeight="false" outlineLevel="0" collapsed="false">
      <c r="A746" s="190" t="s">
        <v>3584</v>
      </c>
      <c r="B746" s="190" t="s">
        <v>3717</v>
      </c>
      <c r="C746" s="207" t="s">
        <v>2941</v>
      </c>
      <c r="D746" s="207" t="s">
        <v>5465</v>
      </c>
      <c r="E746" s="233" t="n">
        <v>1801705000</v>
      </c>
      <c r="F746" s="208" t="s">
        <v>5466</v>
      </c>
      <c r="G746" s="208" t="s">
        <v>4859</v>
      </c>
      <c r="H746" s="19" t="n">
        <f aca="false">LEN(A746)</f>
        <v>24</v>
      </c>
    </row>
    <row r="747" customFormat="false" ht="27" hidden="false" customHeight="false" outlineLevel="0" collapsed="false">
      <c r="A747" s="190" t="s">
        <v>3524</v>
      </c>
      <c r="B747" s="190" t="s">
        <v>3663</v>
      </c>
      <c r="C747" s="207" t="s">
        <v>2942</v>
      </c>
      <c r="D747" s="207" t="s">
        <v>5467</v>
      </c>
      <c r="E747" s="233" t="n">
        <v>1000501000</v>
      </c>
      <c r="F747" s="208" t="s">
        <v>5468</v>
      </c>
      <c r="G747" s="208" t="s">
        <v>4839</v>
      </c>
      <c r="H747" s="19" t="n">
        <f aca="false">LEN(A747)</f>
        <v>28</v>
      </c>
    </row>
    <row r="748" customFormat="false" ht="27" hidden="false" customHeight="false" outlineLevel="0" collapsed="false">
      <c r="A748" s="190" t="s">
        <v>3585</v>
      </c>
      <c r="B748" s="190" t="s">
        <v>3663</v>
      </c>
      <c r="C748" s="207" t="s">
        <v>2943</v>
      </c>
      <c r="D748" s="207" t="s">
        <v>5469</v>
      </c>
      <c r="E748" s="233" t="n">
        <v>200410000</v>
      </c>
      <c r="F748" s="208" t="s">
        <v>5470</v>
      </c>
      <c r="G748" s="208" t="s">
        <v>5471</v>
      </c>
      <c r="H748" s="19" t="n">
        <f aca="false">LEN(A748)</f>
        <v>31</v>
      </c>
    </row>
    <row r="749" customFormat="false" ht="27" hidden="false" customHeight="false" outlineLevel="0" collapsed="false">
      <c r="A749" s="190" t="s">
        <v>3586</v>
      </c>
      <c r="B749" s="190" t="s">
        <v>3663</v>
      </c>
      <c r="C749" s="207" t="s">
        <v>2944</v>
      </c>
      <c r="D749" s="207" t="s">
        <v>5472</v>
      </c>
      <c r="E749" s="233" t="n">
        <v>2803810103</v>
      </c>
      <c r="F749" s="208" t="s">
        <v>5473</v>
      </c>
      <c r="G749" s="208" t="s">
        <v>5474</v>
      </c>
      <c r="H749" s="19" t="n">
        <f aca="false">LEN(A749)</f>
        <v>30</v>
      </c>
    </row>
    <row r="750" customFormat="false" ht="27" hidden="false" customHeight="false" outlineLevel="0" collapsed="false">
      <c r="A750" s="190" t="s">
        <v>3587</v>
      </c>
      <c r="B750" s="190" t="s">
        <v>3717</v>
      </c>
      <c r="C750" s="207" t="s">
        <v>5475</v>
      </c>
      <c r="D750" s="207" t="s">
        <v>5476</v>
      </c>
      <c r="E750" s="233" t="n">
        <v>1304801000</v>
      </c>
      <c r="F750" s="208" t="s">
        <v>5477</v>
      </c>
      <c r="G750" s="208" t="s">
        <v>4843</v>
      </c>
      <c r="H750" s="19" t="n">
        <f aca="false">LEN(A750)</f>
        <v>28</v>
      </c>
    </row>
    <row r="751" customFormat="false" ht="27" hidden="false" customHeight="false" outlineLevel="0" collapsed="false">
      <c r="A751" s="190" t="s">
        <v>3588</v>
      </c>
      <c r="B751" s="190" t="s">
        <v>3663</v>
      </c>
      <c r="C751" s="207" t="s">
        <v>2948</v>
      </c>
      <c r="D751" s="207" t="s">
        <v>5478</v>
      </c>
      <c r="E751" s="233" t="s">
        <v>5479</v>
      </c>
      <c r="F751" s="208" t="s">
        <v>5480</v>
      </c>
      <c r="G751" s="208" t="s">
        <v>4889</v>
      </c>
      <c r="H751" s="19" t="n">
        <f aca="false">LEN(A751)</f>
        <v>23</v>
      </c>
    </row>
    <row r="752" customFormat="false" ht="13.5" hidden="false" customHeight="false" outlineLevel="0" collapsed="false">
      <c r="A752" s="190" t="s">
        <v>3589</v>
      </c>
      <c r="B752" s="190" t="s">
        <v>3717</v>
      </c>
      <c r="C752" s="207" t="s">
        <v>2949</v>
      </c>
      <c r="D752" s="207" t="s">
        <v>5481</v>
      </c>
      <c r="E752" s="233" t="s">
        <v>3725</v>
      </c>
      <c r="F752" s="208" t="s">
        <v>5482</v>
      </c>
      <c r="G752" s="208" t="s">
        <v>4208</v>
      </c>
      <c r="H752" s="19" t="n">
        <f aca="false">LEN(A752)</f>
        <v>23</v>
      </c>
    </row>
    <row r="753" customFormat="false" ht="13.5" hidden="false" customHeight="false" outlineLevel="0" collapsed="false">
      <c r="A753" s="190" t="s">
        <v>3590</v>
      </c>
      <c r="B753" s="190" t="s">
        <v>3717</v>
      </c>
      <c r="C753" s="207" t="s">
        <v>5483</v>
      </c>
      <c r="D753" s="207" t="s">
        <v>5484</v>
      </c>
      <c r="E753" s="233" t="n">
        <v>1412004000</v>
      </c>
      <c r="F753" s="208" t="s">
        <v>5485</v>
      </c>
      <c r="G753" s="208" t="s">
        <v>4208</v>
      </c>
      <c r="H753" s="19" t="n">
        <f aca="false">LEN(A753)</f>
        <v>21</v>
      </c>
    </row>
    <row r="754" customFormat="false" ht="13.5" hidden="false" customHeight="false" outlineLevel="0" collapsed="false">
      <c r="A754" s="190" t="s">
        <v>3527</v>
      </c>
      <c r="B754" s="190" t="s">
        <v>3717</v>
      </c>
      <c r="C754" s="207" t="s">
        <v>2953</v>
      </c>
      <c r="D754" s="207" t="s">
        <v>5486</v>
      </c>
      <c r="E754" s="233" t="n">
        <v>600707000</v>
      </c>
      <c r="F754" s="208" t="n">
        <v>3143311550</v>
      </c>
      <c r="G754" s="208" t="s">
        <v>5487</v>
      </c>
      <c r="H754" s="19" t="n">
        <f aca="false">LEN(A754)</f>
        <v>30</v>
      </c>
    </row>
    <row r="755" customFormat="false" ht="27" hidden="false" customHeight="false" outlineLevel="0" collapsed="false">
      <c r="A755" s="190" t="s">
        <v>3521</v>
      </c>
      <c r="B755" s="190" t="s">
        <v>3717</v>
      </c>
      <c r="C755" s="207" t="s">
        <v>5488</v>
      </c>
      <c r="D755" s="207" t="s">
        <v>5489</v>
      </c>
      <c r="E755" s="233" t="n">
        <v>2804101000</v>
      </c>
      <c r="F755" s="208" t="s">
        <v>5490</v>
      </c>
      <c r="G755" s="208" t="s">
        <v>5491</v>
      </c>
      <c r="H755" s="19" t="n">
        <f aca="false">LEN(A755)</f>
        <v>28</v>
      </c>
    </row>
    <row r="756" customFormat="false" ht="27" hidden="false" customHeight="false" outlineLevel="0" collapsed="false">
      <c r="A756" s="190" t="s">
        <v>3553</v>
      </c>
      <c r="B756" s="190" t="s">
        <v>3717</v>
      </c>
      <c r="C756" s="207" t="s">
        <v>2956</v>
      </c>
      <c r="D756" s="207" t="s">
        <v>5492</v>
      </c>
      <c r="E756" s="233" t="n">
        <v>2802201000</v>
      </c>
      <c r="F756" s="208" t="s">
        <v>5493</v>
      </c>
      <c r="G756" s="208" t="s">
        <v>4208</v>
      </c>
      <c r="H756" s="19" t="n">
        <f aca="false">LEN(A756)</f>
        <v>25</v>
      </c>
    </row>
    <row r="757" customFormat="false" ht="27" hidden="false" customHeight="false" outlineLevel="0" collapsed="false">
      <c r="A757" s="190" t="s">
        <v>3591</v>
      </c>
      <c r="B757" s="190" t="s">
        <v>3663</v>
      </c>
      <c r="C757" s="207" t="s">
        <v>2957</v>
      </c>
      <c r="D757" s="207" t="s">
        <v>5494</v>
      </c>
      <c r="E757" s="233" t="n">
        <v>710101000</v>
      </c>
      <c r="F757" s="208" t="s">
        <v>5495</v>
      </c>
      <c r="G757" s="208" t="s">
        <v>5496</v>
      </c>
      <c r="H757" s="19" t="n">
        <f aca="false">LEN(A757)</f>
        <v>35</v>
      </c>
    </row>
    <row r="758" customFormat="false" ht="27" hidden="false" customHeight="false" outlineLevel="0" collapsed="false">
      <c r="A758" s="190" t="s">
        <v>3592</v>
      </c>
      <c r="B758" s="190" t="s">
        <v>3717</v>
      </c>
      <c r="C758" s="207" t="s">
        <v>2959</v>
      </c>
      <c r="D758" s="207" t="s">
        <v>5497</v>
      </c>
      <c r="E758" s="233" t="s">
        <v>4892</v>
      </c>
      <c r="F758" s="208" t="s">
        <v>5498</v>
      </c>
      <c r="G758" s="208" t="s">
        <v>4208</v>
      </c>
      <c r="H758" s="19" t="n">
        <f aca="false">LEN(A758)</f>
        <v>18</v>
      </c>
    </row>
    <row r="759" customFormat="false" ht="27" hidden="false" customHeight="false" outlineLevel="0" collapsed="false">
      <c r="A759" s="190" t="s">
        <v>3593</v>
      </c>
      <c r="B759" s="190" t="s">
        <v>3663</v>
      </c>
      <c r="C759" s="207" t="s">
        <v>2961</v>
      </c>
      <c r="D759" s="207" t="s">
        <v>5499</v>
      </c>
      <c r="E759" s="233" t="n">
        <v>2802701000</v>
      </c>
      <c r="F759" s="208" t="s">
        <v>5500</v>
      </c>
      <c r="G759" s="208" t="s">
        <v>5501</v>
      </c>
      <c r="H759" s="19" t="n">
        <f aca="false">LEN(A759)</f>
        <v>27</v>
      </c>
    </row>
    <row r="760" customFormat="false" ht="27" hidden="false" customHeight="false" outlineLevel="0" collapsed="false">
      <c r="A760" s="190" t="s">
        <v>3594</v>
      </c>
      <c r="B760" s="190" t="s">
        <v>3663</v>
      </c>
      <c r="C760" s="207" t="s">
        <v>2964</v>
      </c>
      <c r="D760" s="207" t="s">
        <v>5502</v>
      </c>
      <c r="E760" s="233" t="n">
        <v>708901101</v>
      </c>
      <c r="F760" s="208" t="s">
        <v>5503</v>
      </c>
      <c r="G760" s="208" t="s">
        <v>4823</v>
      </c>
      <c r="H760" s="19" t="n">
        <f aca="false">LEN(A760)</f>
        <v>22</v>
      </c>
    </row>
  </sheetData>
  <autoFilter ref="A7:H760"/>
  <mergeCells count="5">
    <mergeCell ref="C1:G1"/>
    <mergeCell ref="C2:G2"/>
    <mergeCell ref="C3:G3"/>
    <mergeCell ref="C4:G4"/>
    <mergeCell ref="C5:G5"/>
  </mergeCells>
  <hyperlinks>
    <hyperlink ref="G9" r:id="rId1" display="ma.revilla@sat.gob.mx"/>
    <hyperlink ref="G10" r:id="rId2" display="isabel.rodriguez@sat.gob.mx"/>
    <hyperlink ref="G11" r:id="rId3" display="martin.gomez@sat.gob.mx"/>
    <hyperlink ref="G12" r:id="rId4" display="josefina.oseguera@sat.gob.mx"/>
    <hyperlink ref="G16" r:id="rId5" display="luis.garcia@sat.gob.mx"/>
    <hyperlink ref="G17" r:id="rId6" display="marlene.torres@sat.gob.mx"/>
    <hyperlink ref="G18" r:id="rId7" display="sin correo"/>
    <hyperlink ref="G19" r:id="rId8" display="gerardo.lopez@sat.gob.mx"/>
    <hyperlink ref="G22" r:id="rId9" display="guadalupe.gallegos@sat.gob.mx"/>
    <hyperlink ref="G28" r:id="rId10" display="uziel.martinez@sat.gob.mx"/>
    <hyperlink ref="G36" r:id="rId11" display="victor.reyes@sat.gob.mx"/>
    <hyperlink ref="G38" r:id="rId12" display="fernado.reyesc@sat.gob.mx"/>
    <hyperlink ref="G43" r:id="rId13" display="gilberto.medina@sat.gob.mx"/>
    <hyperlink ref="G44" r:id="rId14" display="candelario.sanchez@sat.gob.mx"/>
    <hyperlink ref="G45" r:id="rId15" display="juan.salgado@sat.gob.mx"/>
    <hyperlink ref="G50" r:id="rId16" display="silvia.alfaro@sat.gob.mx"/>
    <hyperlink ref="G53" r:id="rId17" display="oscar.lara@sat.gob.mx"/>
    <hyperlink ref="G55" r:id="rId18" display="adrian.gamez@sat.gob.mx"/>
    <hyperlink ref="G57" r:id="rId19" display="flor.lopez@sat.gob.mx"/>
    <hyperlink ref="G59" r:id="rId20" display="javier.ramos@sat.gob.mx"/>
    <hyperlink ref="G60" r:id="rId21" display="luis.garcia@sat.gob.mx"/>
    <hyperlink ref="G61" r:id="rId22" display="maria.riverap@sat.gob.mx"/>
    <hyperlink ref="G64" r:id="rId23" display="dulce.hermosillo@sat.gob.mx"/>
    <hyperlink ref="G65" r:id="rId24" display="erika.heredia@sat.gob.mx"/>
    <hyperlink ref="G68" r:id="rId25" display="jose.mendoza@sat.gob.mx"/>
    <hyperlink ref="G69" r:id="rId26" display="angel.ortiz@sat.gob.mx"/>
    <hyperlink ref="G70" r:id="rId27" display="daniel.perez@sat.gob.mx"/>
    <hyperlink ref="G71" r:id="rId28" display="juan.orozco@sat.gob.mx"/>
    <hyperlink ref="G72" r:id="rId29" display="sergio.hernandez@sat.gob.mx"/>
    <hyperlink ref="G73" r:id="rId30" display="rafael.zamora@sat.gob.mx"/>
    <hyperlink ref="G74" r:id="rId31" display="luis.castilloh@sat.gob.mx"/>
    <hyperlink ref="G75" r:id="rId32" display="jesus.raya@sat.gob.mx"/>
    <hyperlink ref="G78" r:id="rId33" display="joel.delacruz@sat.gob.mx"/>
    <hyperlink ref="G80" r:id="rId34" display="ana.tellez@sat.gob.mx"/>
    <hyperlink ref="G81" r:id="rId35" display="angel.mendozar@sat.gob.mx"/>
    <hyperlink ref="G82" r:id="rId36" display="sonia.olmos@sat.gob.mx"/>
    <hyperlink ref="G83" r:id="rId37" display="vanessa.olachea@sat.gob.mx"/>
    <hyperlink ref="G84" r:id="rId38" display="diana.rojas@sat.gob.mx"/>
    <hyperlink ref="G85" r:id="rId39" display="rodolfo.hernandez@sat.gob.mx"/>
    <hyperlink ref="G86" r:id="rId40" display="miguel.garciav@sat.gob.mx"/>
    <hyperlink ref="G87" r:id="rId41" display="marina.mares@sat.gob.mx"/>
    <hyperlink ref="G88" r:id="rId42" display="sergio.camacho@sat.gob.mx"/>
    <hyperlink ref="G89" r:id="rId43" display="paola.canela@sat.gob.mx"/>
    <hyperlink ref="G90" r:id="rId44" display="rocio.miramon@sat.gob.mx"/>
    <hyperlink ref="G91" r:id="rId45" display="silvia.couoh@sat.gob.mx"/>
    <hyperlink ref="G92" r:id="rId46" display="carlos.cervantes@sat.gob.mx"/>
    <hyperlink ref="G93" r:id="rId47" display="elizabeth.martinez@sat.gob.mx"/>
    <hyperlink ref="G95" r:id="rId48" display="gladis.cardenas@sat.gob.mx"/>
    <hyperlink ref="G96" r:id="rId49" display="gregorio.hernandez@sat.gob.mx"/>
    <hyperlink ref="G99" r:id="rId50" display="fanny.hernandez@sat.gob.mx"/>
    <hyperlink ref="G100" r:id="rId51" display="martin.martinez@sat.gob.mx"/>
    <hyperlink ref="G101" r:id="rId52" display="juan.sosac@sat.gob.mx"/>
    <hyperlink ref="G102" r:id="rId53" display="elia.montiel@sat.gob.mx"/>
    <hyperlink ref="G103" r:id="rId54" display="maria.alvarado@sat.gob.mx"/>
    <hyperlink ref="G104" r:id="rId55" display="leticia.garduño@sat.gob.mx"/>
    <hyperlink ref="G105" r:id="rId56" display="victor.reyes@sat.gob.mx"/>
    <hyperlink ref="G106" r:id="rId57" display="lucero.moreno@sat.gob.mx"/>
    <hyperlink ref="G107" r:id="rId58" display="sara.beltran@sat.gob.mx"/>
    <hyperlink ref="G110" r:id="rId59" display="lucia.ruiz@sat.gob.mx"/>
    <hyperlink ref="G112" r:id="rId60" display="leticia.garduño@sat.gob.mx"/>
    <hyperlink ref="G113" r:id="rId61" display="victor.reyes@sat.gob.mx"/>
    <hyperlink ref="G114" r:id="rId62" display="jose.ramirez@sat.gob.mx"/>
    <hyperlink ref="G115" r:id="rId63" display="nancy.cortes@sat.gob.mx"/>
    <hyperlink ref="G116" r:id="rId64" display="cecilia.ochoa@sat.gob.mx"/>
    <hyperlink ref="G118" r:id="rId65" display="berenice.perezs@sat.gob.mx"/>
    <hyperlink ref="G119" r:id="rId66" display="gabriela.ramirez@sat.gob.mx"/>
    <hyperlink ref="G120" r:id="rId67" display="eduardo.velasco@sat.gob.mx"/>
    <hyperlink ref="G121" r:id="rId68" display="sandra.zamorac@sat.gob.mx"/>
    <hyperlink ref="G122" r:id="rId69" display="lizbeth.roquer@sat.gob.mx"/>
    <hyperlink ref="G123" r:id="rId70" display="maria.talavera@sat.gob.mx"/>
    <hyperlink ref="G124" r:id="rId71" display="angel.gonzalez@sat.gob.mx"/>
    <hyperlink ref="G125" r:id="rId72" display="gricel.peralta@sat.gob.mx"/>
    <hyperlink ref="G127" r:id="rId73" display="mariana.hernandez@sat.gob.mx"/>
    <hyperlink ref="G128" r:id="rId74" display="lucero.reyes@sat.gob.mx"/>
    <hyperlink ref="G131" r:id="rId75" display="veronica.barrerag@sat.gob.mx"/>
    <hyperlink ref="G132" r:id="rId76" display="mirna.lopez@sat.gob.mx"/>
    <hyperlink ref="G133" r:id="rId77" display="myriam.villasenor@sat.gob.mx"/>
    <hyperlink ref="G135" r:id="rId78" display="maria.regalado@sat.gob.mx"/>
    <hyperlink ref="G140" r:id="rId79" display="consuelo.hernandezs@sat.gob.mx"/>
    <hyperlink ref="G141" r:id="rId80" display="dorian.gomezd@sat.gob.mx"/>
    <hyperlink ref="G146" r:id="rId81" display="leticia.moreno@sat.gob.mx"/>
    <hyperlink ref="G147" r:id="rId82" display="manuel.ordonez@sat.gob.mx"/>
    <hyperlink ref="G148" r:id="rId83" display="veronica.armendariz@sat.gob.mx"/>
    <hyperlink ref="G149" r:id="rId84" display="cynthia.ortiz@sat.gob.mx"/>
    <hyperlink ref="G150" r:id="rId85" display="claudia.coronel@sat.gob.mx"/>
    <hyperlink ref="G152" r:id="rId86" display="alma.alcantar@sat.gob.mx"/>
    <hyperlink ref="G153" r:id="rId87" display="saira.aranar@sat.gob.mx"/>
    <hyperlink ref="G154" r:id="rId88" display="pedro.leon@sat.gob.mx"/>
    <hyperlink ref="G160" r:id="rId89" display="luis.vargas@sat.gob.mx"/>
    <hyperlink ref="G163" r:id="rId90" display="maria.godoy@sat.gob.mx"/>
    <hyperlink ref="G164" r:id="rId91" display="rosa.ballesteros@sat.gob.mx"/>
    <hyperlink ref="G170" r:id="rId92" display="victoria.caroc@sat.gob.mx"/>
    <hyperlink ref="G176" r:id="rId93" display="manuela.camarillo@sat.gob.mx"/>
    <hyperlink ref="G177" r:id="rId94" display="amanda.carmona@sat.gob.mx"/>
    <hyperlink ref="G178" r:id="rId95" display="areli.olavarri@sat.gob.mx"/>
    <hyperlink ref="G181" r:id="rId96" display="emmanuel.moranchel@sat.gob.mx"/>
    <hyperlink ref="G183" r:id="rId97" display="maria.fabela@sat.gob.mx"/>
    <hyperlink ref="G186" r:id="rId98" display="alvaro.dorantes@sat.gob.mx"/>
    <hyperlink ref="G187" r:id="rId99" display="hector.sosa@sat.gob.mx"/>
    <hyperlink ref="G188" r:id="rId100" display="anadelossantos@sat.gob.mx"/>
    <hyperlink ref="G190" r:id="rId101" display="irene.barojas@sat.gob.mx"/>
    <hyperlink ref="G191" r:id="rId102" display="humberto.guzman@sat.gob.mx"/>
    <hyperlink ref="G192" r:id="rId103" display="veronica.ponceb@sat.gob.mx"/>
    <hyperlink ref="G209" r:id="rId104" display="jesus.ortiz@sat.gob.mx"/>
    <hyperlink ref="G230" r:id="rId105" display="enrique.covarrubias@sat.gob.mx"/>
    <hyperlink ref="G233" r:id="rId106" display="noe.perez@sat.gob.mx"/>
    <hyperlink ref="G261" r:id="rId107" display="maria.armenta@sat.gob.mx"/>
    <hyperlink ref="G273" r:id="rId108" display="linda.meza@sat.gob.mx"/>
    <hyperlink ref="G278" r:id="rId109" display="juan.cuestas@sat.gob.mx"/>
    <hyperlink ref="G282" r:id="rId110" display="lourdes.castillo@sat.gob.mx"/>
    <hyperlink ref="G291" r:id="rId111" display="alicia.perezr@sat.gob.mx"/>
    <hyperlink ref="G292" r:id="rId112" display="alejandro.mendoza@sat.gob.mx"/>
    <hyperlink ref="G293" r:id="rId113" display="wendy.cruz@sat.gob.mx"/>
    <hyperlink ref="G295" r:id="rId114" display="luz.magdaleno@sat.gob.mx"/>
    <hyperlink ref="G296" r:id="rId115" display="blanca.aquino@sat.gob.mx"/>
    <hyperlink ref="G297" r:id="rId116" display="diana.hernandez@sat.gob.mx"/>
    <hyperlink ref="G298" r:id="rId117" display="alejandra.marinv@sat.gob.mx"/>
    <hyperlink ref="G299" r:id="rId118" display="sandra.miranda@sat.gob.mx"/>
    <hyperlink ref="G300" r:id="rId119" display="arturo.rodriguezb@sat.gob.mx"/>
    <hyperlink ref="G301" r:id="rId120" display="Sin correo"/>
    <hyperlink ref="G303" r:id="rId121" display="ignacio.carrillo@sat.gob.mx"/>
    <hyperlink ref="G304" r:id="rId122" display="gilberto.ocampo@sat.gob.mx"/>
    <hyperlink ref="G306" r:id="rId123" display="citlally.laras@sat.gob.mx"/>
    <hyperlink ref="G307" r:id="rId124" display="ismael.escobar@sat.gob.mx"/>
    <hyperlink ref="G309" r:id="rId125" display="omar.flores@sat.gob.mx"/>
    <hyperlink ref="G314" r:id="rId126" display="dora.hernandez@sat.gob.mx"/>
    <hyperlink ref="G316" r:id="rId127" display="francisco.ramirezf@sat.gob.mx"/>
    <hyperlink ref="G320" r:id="rId128" display="pedro.moreno@sat.gob.mx"/>
    <hyperlink ref="G323" r:id="rId129" display="Myriam.vironchi@sat.gob.mx"/>
    <hyperlink ref="G324" r:id="rId130" display="angela.gomez@sat.gob,mx"/>
    <hyperlink ref="G327" r:id="rId131" display="luis.estrada@sat.gob.mx"/>
    <hyperlink ref="G336" r:id="rId132" display="laura.mendez@sat.gob.mx"/>
    <hyperlink ref="G337" r:id="rId133" display="gilberto.macias@sat.gob.mx"/>
    <hyperlink ref="G339" r:id="rId134" display="teodoro.almanza@sat.gob.mx"/>
    <hyperlink ref="G340" r:id="rId135" display="neri.valdez@sat.gob.mx"/>
    <hyperlink ref="G341" r:id="rId136" display="israel.solis@sat.gob.mx"/>
    <hyperlink ref="G344" r:id="rId137" display="trinidad.lugo@sat.gob.mx"/>
    <hyperlink ref="G345" r:id="rId138" display="griselda.ortega@sat.gob.mx"/>
    <hyperlink ref="G346" r:id="rId139" display="gabriela.aldaz@sat.gob.mx"/>
    <hyperlink ref="G347" r:id="rId140" display="cesar.jimenez@sat.gob.mx"/>
    <hyperlink ref="G348" r:id="rId141" display="gilberto.ramirez@sat.gob.mx"/>
    <hyperlink ref="G350" r:id="rId142" display="martha.gallardoc@sat.gob.mx"/>
    <hyperlink ref="G351" r:id="rId143" display="humberto.reyes@sat.gob.mx"/>
    <hyperlink ref="G352" r:id="rId144" display="guadalupe.munozl@sat.gob.mx"/>
    <hyperlink ref="G353" r:id="rId145" display="juana.romeros@sat.gob.mx"/>
    <hyperlink ref="G355" r:id="rId146" display="maria.arzola@sat.gob.mx"/>
    <hyperlink ref="G357" r:id="rId147" display="wilian.martinez@sat.gob.mx"/>
    <hyperlink ref="G359" r:id="rId148" display="gilberto.ocampo@sat.gob.mx"/>
    <hyperlink ref="G360" r:id="rId149" display="ulises.salvador@sat.gob.mx"/>
    <hyperlink ref="G361" r:id="rId150" display="alejandra.torres@sat.gob.mx"/>
    <hyperlink ref="G363" r:id="rId151" display="jiansi.dzib@sat.gob.mx"/>
    <hyperlink ref="G366" r:id="rId152" display="anahi.cruz@sat.gob.mx"/>
    <hyperlink ref="G368" r:id="rId153" display="jorge.torresc@sat.gob.mx"/>
    <hyperlink ref="G369" r:id="rId154" display="karina.morales@sat.gob.mx"/>
    <hyperlink ref="G370" r:id="rId155" display="ernesto.daza@sat.gob.mx"/>
    <hyperlink ref="G371" r:id="rId156" display="javier.palmav@sat.gob.mx"/>
    <hyperlink ref="G372" r:id="rId157" display="gabriela.jimenez@sat.gob.mx"/>
    <hyperlink ref="G373" r:id="rId158" display="arturo.acunav@sat.gob.mx"/>
    <hyperlink ref="G374" r:id="rId159" display="rosalba.pena@sat.gob.mx"/>
    <hyperlink ref="G375" r:id="rId160" display="flavio.rueda@sat.gob.mx"/>
    <hyperlink ref="G377" r:id="rId161" display="juanc.gutierrez@sat.gob.mx"/>
    <hyperlink ref="G378" r:id="rId162" display="janeth.cabrera.g@sat.gob.mx"/>
    <hyperlink ref="G385" r:id="rId163" display="jesus.melendez@sat.gob.mx."/>
    <hyperlink ref="G387" r:id="rId164" display="maria.olmosm@sat.gob.mx "/>
    <hyperlink ref="G388" r:id="rId165" display="sergio.manuel@sat.gob.mx."/>
    <hyperlink ref="G393" r:id="rId166" display="roberto.mata@sat.gob.mx"/>
    <hyperlink ref="G394" r:id="rId167" display="maria.jimenez@sat.gob.mx"/>
    <hyperlink ref="G396" r:id="rId168" display="oscar.bailon@sat.gob.mx"/>
    <hyperlink ref="G404" r:id="rId169" display="martin.sandoval@sat.gob.mx"/>
    <hyperlink ref="G406" r:id="rId170" display="yolanda.gomez@sat.gob.mx"/>
    <hyperlink ref="G408" r:id="rId171" display="jorge.barajas@sat.gob.mx"/>
    <hyperlink ref="G410" r:id="rId172" display="joel.lopez@sat.gob.mx"/>
    <hyperlink ref="G412" r:id="rId173" display="maria.gutierrrez@sat.gob.mx"/>
    <hyperlink ref="G416" r:id="rId174" display="alejandra.escobedo@sat.gob.mx"/>
    <hyperlink ref="G418" r:id="rId175" display="luis.romero@sat.gob.mx"/>
    <hyperlink ref="G421" r:id="rId176" display="evangelina.armenta@sat.gob.mx"/>
    <hyperlink ref="G427" r:id="rId177" display="leticia.hernandezv@sat.gob.mx"/>
    <hyperlink ref="G430" r:id="rId178" display="margarita.rodriguez@sat.gob.mx"/>
    <hyperlink ref="G433" r:id="rId179" display="angel.avendano@sat.gob.mx "/>
    <hyperlink ref="G434" r:id="rId180" display="manuel.rodríguez@sat.gob.mx"/>
    <hyperlink ref="G435" r:id="rId181" display="alberto.perezr@dat.gob.mx"/>
    <hyperlink ref="G436" r:id="rId182" display="brenda.matus@sat.gob.mx"/>
    <hyperlink ref="G437" r:id="rId183" display="brenda.matus@sat.gob.mx"/>
    <hyperlink ref="G438" r:id="rId184" display="marco.estrada@sat.gob.mx"/>
    <hyperlink ref="G439" r:id="rId185" display="jesus.ramirez@sat.gob.mx"/>
    <hyperlink ref="G440" r:id="rId186" display="guadlupe.loyo@sat.gob.mx"/>
    <hyperlink ref="G441" r:id="rId187" display="victor.aguilarf@sat.gob.mx"/>
    <hyperlink ref="G442" r:id="rId188" display="edmundo.hernandez@sat.gob.mx"/>
    <hyperlink ref="G443" r:id="rId189" display="martha.ortiz@sat.gob.mx"/>
    <hyperlink ref="G444" r:id="rId190" display="flor.casas@sat.gob.mx"/>
    <hyperlink ref="G445" r:id="rId191" display="brenda.villanueva@sat.gob.mx"/>
    <hyperlink ref="G446" r:id="rId192" display="antonio.gutierrez@sat.gob.mx"/>
    <hyperlink ref="G447" r:id="rId193" display="alfonso.mendoza@sat.gob.mx"/>
    <hyperlink ref="G448" r:id="rId194" display="ricardo.muñoz@sat.gob.mx"/>
    <hyperlink ref="G450" r:id="rId195" display="miguel.cervantes@sat.gob.mx"/>
    <hyperlink ref="G451" r:id="rId196" display="norma.gonzalezm@sat.gob.mx"/>
    <hyperlink ref="G452" r:id="rId197" display="selva.francos@sat.gob.mx"/>
    <hyperlink ref="G453" r:id="rId198" display="aaron.moralesp@sat.gob.mx"/>
    <hyperlink ref="G454" r:id="rId199" display="enrique.delrio@sat.gob.mx"/>
    <hyperlink ref="G455" r:id="rId200" display="jose.delaconcha@sat.gob.mx"/>
    <hyperlink ref="G456" r:id="rId201" display="fernando.garcial@sat.gob.mx"/>
    <hyperlink ref="G457" r:id="rId202" display="andrea.castillog@sat.gob.mx"/>
    <hyperlink ref="G458" r:id="rId203" display="luis.escorciap@sat.gob.mx"/>
    <hyperlink ref="G459" r:id="rId204" display="jorge.monsalvo@sat.gob.mx"/>
    <hyperlink ref="G461" r:id="rId205" display="gabriela.escalante@sat.gob.mx"/>
    <hyperlink ref="G462" r:id="rId206" display="ana.ramirez@sat.gob.mx"/>
    <hyperlink ref="G463" r:id="rId207" display="jorge.fuentes@sat.gob.mx"/>
    <hyperlink ref="G464" r:id="rId208" display="ariel.avalos@sat.gob.mx"/>
    <hyperlink ref="G465" r:id="rId209" display="leticia.ramirez@sat.gob.mx"/>
    <hyperlink ref="G466" r:id="rId210" display="diana.alvarez@sat.gob.mx"/>
    <hyperlink ref="G467" r:id="rId211" display="rosamaria.fernandez@sat.gob.mx"/>
    <hyperlink ref="G468" r:id="rId212" display="gerardo.ortizg@sat.gob.mx"/>
    <hyperlink ref="G469" r:id="rId213" display="maria.guadarramap@sat.gob.mx"/>
    <hyperlink ref="G470" r:id="rId214" display="josue.castillo@sat.gob.mx"/>
    <hyperlink ref="G471" r:id="rId215" display="rosalinda.treviño@sat.gob.mx"/>
    <hyperlink ref="G472" r:id="rId216" display="josafath.cervantesg@sat.gob.mx"/>
    <hyperlink ref="G473" r:id="rId217" display="laura.mena@sat.gob.mx"/>
    <hyperlink ref="G477" r:id="rId218" display="francisco.canchem@sat.gob.mx"/>
    <hyperlink ref="G478" r:id="rId219" display="abraham.plata@sat.gob.mx"/>
    <hyperlink ref="G479" r:id="rId220" display="benjamin.jimenezs@sat.gob.mx"/>
    <hyperlink ref="G480" r:id="rId221" display="dalia.hernandez@dat.gob.mx"/>
    <hyperlink ref="G481" r:id="rId222" display="rocio.mijangos@sat.gob.mx"/>
    <hyperlink ref="G482" r:id="rId223" display="sandra.ortiz@sat.gob.mx"/>
    <hyperlink ref="G483" r:id="rId224" display="horus.jimeneza@sat.gob.mx"/>
    <hyperlink ref="G484" r:id="rId225" display="yolanda.torres@sat.gob.mx"/>
    <hyperlink ref="G485" r:id="rId226" display="marisela.garcia@sat.gob.mx"/>
    <hyperlink ref="G486" r:id="rId227" display="juan.villa@sat.gob.mx"/>
    <hyperlink ref="G488" r:id="rId228" display="jaiem.espinosa@sat.gob.mx"/>
    <hyperlink ref="G490" r:id="rId229" display="manuel.reyes@sat.gob.mx"/>
    <hyperlink ref="G492" r:id="rId230" display="julia.sanchez@sat.gob.mx"/>
    <hyperlink ref="G493" r:id="rId231" display="reyes.ornelass@sat.gob.mx"/>
    <hyperlink ref="G494" r:id="rId232" display="martha.sanchez@sat.gob.mx"/>
    <hyperlink ref="G495" r:id="rId233" display="monica.garcia@sat.gob.mx"/>
    <hyperlink ref="G496" r:id="rId234" display="nalleli.contreras@sat.gob.mx"/>
    <hyperlink ref="G499" r:id="rId235" display="alberto.bravo@sat.gob.mx"/>
    <hyperlink ref="G507" r:id="rId236" display="marisol.diazc@sat.gob.mx"/>
    <hyperlink ref="G508" r:id="rId237" display="maricela.jaqruina@sat.gob.mx"/>
    <hyperlink ref="G511" r:id="rId238" display="abraham.moreno@sat.gob.mx"/>
    <hyperlink ref="G512" r:id="rId239" display="lorenzo.gorostiza@sat.gob.mx"/>
    <hyperlink ref="G513" r:id="rId240" display="irma.guadalupe@sat.gob.mx"/>
    <hyperlink ref="G514" r:id="rId241" display="marco.correa@sat.gob.mx"/>
    <hyperlink ref="G516" r:id="rId242" display="cesar.silvia@sat.gob.mx"/>
    <hyperlink ref="G517" r:id="rId243" display="gilberta.cruz@sat.gob.mx"/>
    <hyperlink ref="G519" r:id="rId244" display="roberto.tovarr@sat.gob.mx"/>
    <hyperlink ref="G520" r:id="rId245" display="apolinar.bernalr@sat.gob.mx"/>
    <hyperlink ref="G521" r:id="rId246" display="dora.caballero@sat.gob.mx"/>
    <hyperlink ref="G522" r:id="rId247" display="sonia.aguilar@sat.gob.mx"/>
    <hyperlink ref="G524" r:id="rId248" display="flor.bustosa@sat.gob.mx"/>
    <hyperlink ref="G525" r:id="rId249" display="pedro.soancatl@sat.gob.mx"/>
    <hyperlink ref="G530" r:id="rId250" display="julio.caamal@sat.gob.mx"/>
    <hyperlink ref="G531" r:id="rId251" display="manuel.quintero@sat.gob.mx"/>
    <hyperlink ref="G532" r:id="rId252" display="alonso.castaneda@sat.gob,mx"/>
    <hyperlink ref="G534" r:id="rId253" display="wendy.azuetav@sat.gob.mx"/>
    <hyperlink ref="G536" r:id="rId254" display="julio.castillor@sat.gob.mx"/>
    <hyperlink ref="G537" r:id="rId255" display="hugo.medina@sat.gob.mx"/>
    <hyperlink ref="G538" r:id="rId256" display="jesus.espinozal@sat.gob.mx"/>
    <hyperlink ref="G539" r:id="rId257" display="daniel.guido@sat.gob.mx"/>
    <hyperlink ref="G541" r:id="rId258" display="jorge.garcia@sat.gob.mx"/>
    <hyperlink ref="G542" r:id="rId259" display="jose.munoz@sat.gob.mx"/>
    <hyperlink ref="G543" r:id="rId260" display="andre.lacarriere@sat.gob.mx"/>
    <hyperlink ref="G549" r:id="rId261" display="sergio.romero@sat.gob.mx"/>
    <hyperlink ref="G554" r:id="rId262" display="luis.ruiz@sat.gob.mx"/>
    <hyperlink ref="G556" r:id="rId263" display="erika.velazquez@sat.gob.mx"/>
    <hyperlink ref="G557" r:id="rId264" display="leobardo.sanchez@sat.gob.mx"/>
    <hyperlink ref="G558" r:id="rId265" display="miriam.luna@sat.gob.mx"/>
    <hyperlink ref="G559" r:id="rId266" display="yasmin.avilas@sat.gob.mx"/>
    <hyperlink ref="G562" r:id="rId267" display="maria.teutla@sat.gob.mx"/>
    <hyperlink ref="G563" r:id="rId268" display="rafael.salasm@sat.gox.mx"/>
    <hyperlink ref="G566" r:id="rId269" display="alondra.lunag@sat.gob.mx"/>
    <hyperlink ref="G567" r:id="rId270" display="ignacio.trujillo@sat.gob.mx"/>
    <hyperlink ref="G568" r:id="rId271" display="rosa.trujillo@sat.gob.mx"/>
    <hyperlink ref="G570" r:id="rId272" display="leobardo.sanchez@sat.gob.mx"/>
    <hyperlink ref="G572" r:id="rId273" display="maria.castillejos@sat.gob.mx"/>
    <hyperlink ref="G573" r:id="rId274" display="rodolfo.gonzalez@sat.gob.mx"/>
    <hyperlink ref="G574" r:id="rId275" display="tania.gomez@sat.gob.mx"/>
    <hyperlink ref="G575" r:id="rId276" display="oscar.pallares@sat.gob.mx"/>
    <hyperlink ref="G576" r:id="rId277" display="alejandro.tejeda@sat.gob.mx"/>
    <hyperlink ref="G577" r:id="rId278" display="jignacio.perez@sat.gob.mx"/>
    <hyperlink ref="G578" r:id="rId279" display="nancy.alvarado@sat.gob.mx"/>
    <hyperlink ref="G579" r:id="rId280" display="homero.merino@sat.gob.mx"/>
    <hyperlink ref="G580" r:id="rId281" display="alejandro.granados@sat.gob.mx"/>
    <hyperlink ref="G582" r:id="rId282" display="monica.diaz@sat.gob.mx"/>
    <hyperlink ref="G583" r:id="rId283" display="jaime.perezf@sat.gob.mx"/>
    <hyperlink ref="G584" r:id="rId284" display="francisco.gomez@sat.gob.mx"/>
    <hyperlink ref="G585" r:id="rId285" display="armando.fabrizzio@sat.gob.mx"/>
    <hyperlink ref="G586" r:id="rId286" display="rafael.rodriguez@sat.gob.mx"/>
    <hyperlink ref="G588" r:id="rId287" display="marcos.rodriguez@sat.gob.mx"/>
    <hyperlink ref="G589" r:id="rId288" display="maria.arellano@sat.gob.mx"/>
    <hyperlink ref="G590" r:id="rId289" display="beatriz.molina@sat.gob.mx"/>
    <hyperlink ref="G591" r:id="rId290" display="nielsen.rodriguez@sat.gob.mx"/>
    <hyperlink ref="G592" r:id="rId291" display="julio.zumaya@sat.gob.mx"/>
    <hyperlink ref="G593" r:id="rId292" display="sergio.talancon@sat.gob.mx"/>
    <hyperlink ref="G594" r:id="rId293" display="edgar.gonzalez@sat.gob.mx"/>
    <hyperlink ref="G595" r:id="rId294" display="josue.santiago@sat.gob.mx"/>
    <hyperlink ref="G596" r:id="rId295" display="rogelio.machado@sat.gob.mx"/>
    <hyperlink ref="G597" r:id="rId296" display="fermin.verduzco@sat.gob.mx"/>
    <hyperlink ref="G598" r:id="rId297" display="oscar.ayala@sat.gob.mx"/>
    <hyperlink ref="G599" r:id="rId298" display="jose.floresortiz@sat.gob.mx"/>
    <hyperlink ref="G600" r:id="rId299" display="francisco.iracheta@sat.gob.mx"/>
    <hyperlink ref="G601" r:id="rId300" display="hilario.gomez@sat.gob.mx"/>
    <hyperlink ref="G602" r:id="rId301" display="jesus.aguilera@sat.gob.mx"/>
    <hyperlink ref="G603" r:id="rId302" display="reyes.becerril@sat.gob.mx"/>
    <hyperlink ref="G604" r:id="rId303" display="lemuel.perez@sat.gob.mx"/>
    <hyperlink ref="G605" r:id="rId304" display="monica.diaz@sat.gob.mx"/>
    <hyperlink ref="G606" r:id="rId305" display="cinthia.canizales@sat.gob.mx"/>
    <hyperlink ref="G607" r:id="rId306" display="gregorio.menchaca@sat.gob.mx"/>
    <hyperlink ref="G608" r:id="rId307" display="leonardo.perez@sat.gob.mx"/>
    <hyperlink ref="G609" r:id="rId308" display="armando.escamilla@sat.gob.mx"/>
    <hyperlink ref="G610" r:id="rId309" display="roberto.gutierrez@sat.gob.mx"/>
    <hyperlink ref="G611" r:id="rId310" display="sabas.dominguez@sat.gob.mx"/>
    <hyperlink ref="G612" r:id="rId311" display="jorge.blas@sat.gob.mx"/>
    <hyperlink ref="G613" r:id="rId312" display="francisco.jauregui@sat.gob.mx"/>
    <hyperlink ref="G614" r:id="rId313" display="juan.cruz@sat.gob.mx"/>
    <hyperlink ref="G615" r:id="rId314" display="sergio.aldrete@sat.gob.mx"/>
    <hyperlink ref="G616" r:id="rId315" display="felipe.sanchez@sat.gob.mx"/>
    <hyperlink ref="G617" r:id="rId316" display="ana.ocejo@sat.gob.mx"/>
    <hyperlink ref="G618" r:id="rId317" display="gaspar.tavarez@sat.gob.mx"/>
    <hyperlink ref="G619" r:id="rId318" display="luis.loya@sat.gob.mx"/>
    <hyperlink ref="G620" r:id="rId319" display="mario.moreno@sat.gob.mx"/>
    <hyperlink ref="G621" r:id="rId320" display="lazaro.barrios@sat.gob.mx"/>
    <hyperlink ref="G623" r:id="rId321" display="wendy.medina@sat.gob.mx"/>
    <hyperlink ref="G624" r:id="rId322" display="raul.martinez@sat.gob.mx"/>
    <hyperlink ref="G625" r:id="rId323" display="alberto.rodriguez@sat.gob.mx"/>
    <hyperlink ref="G626" r:id="rId324" display="laura.floresc@sat.gob.mx"/>
    <hyperlink ref="G627" r:id="rId325" display="raul.domingueza@sat.gob.mx"/>
    <hyperlink ref="G628" r:id="rId326" display="raul.lara@sat.gob.mx"/>
    <hyperlink ref="G629" r:id="rId327" display="julio.gaxiola@sat.gob.mx"/>
    <hyperlink ref="G630" r:id="rId328" display="paul.hernandez@sat.gob.mx"/>
    <hyperlink ref="G631" r:id="rId329" display="lucero.centurion@sat.gob.mx"/>
    <hyperlink ref="G632" r:id="rId330" display="javier.elizondo@sat.gob.mx"/>
    <hyperlink ref="G633" r:id="rId331" display="raul.martinez@sat.gob.mx"/>
    <hyperlink ref="G634" r:id="rId332" display="antonio.arizpe@sat.gob.mx"/>
    <hyperlink ref="G635" r:id="rId333" display="cesar.olmos@sat.gob.mx"/>
    <hyperlink ref="G636" r:id="rId334" display="hector.zamudio@sat.gob.mx"/>
    <hyperlink ref="G637" r:id="rId335" display="milton.mendez@sat.gob.mx"/>
    <hyperlink ref="G638" r:id="rId336" display="eduardoperezg@sat.gob.mx"/>
    <hyperlink ref="G639" r:id="rId337" display="alvaro.gallardo@sat.gob.mx"/>
    <hyperlink ref="G640" r:id="rId338" display="manuel.castro@sat.gob.mx"/>
    <hyperlink ref="G641" r:id="rId339" display="irma.velazquez@sat.gob.mx"/>
    <hyperlink ref="G642" r:id="rId340" display="israel.galan@sat.gob.mx"/>
    <hyperlink ref="G643" r:id="rId341" display="luis.mastache@sat.gob.mx"/>
    <hyperlink ref="G644" r:id="rId342" display="jose.ikeda@sat.gob.mx"/>
    <hyperlink ref="G645" r:id="rId343" display="alejandro.rodriguezr@sat.gob.mx"/>
    <hyperlink ref="G646" r:id="rId344" display="carlos.saldana@sat.gob.mx"/>
    <hyperlink ref="G647" r:id="rId345" display="raul.gonzalez@sat.gob.mx"/>
    <hyperlink ref="G648" r:id="rId346" display="roberto.martinez@sat.gob.mx"/>
    <hyperlink ref="G649" r:id="rId347" display="alejandro.ortiz@sat.gob.mx"/>
    <hyperlink ref="G651" r:id="rId348" display="odiseo.salvatierra@sat.gob.mx"/>
    <hyperlink ref="G652" r:id="rId349" display="hector.vallejo@sat.gob.mx"/>
    <hyperlink ref="G653" r:id="rId350" display="cesar.montoya@sat.gob.mx"/>
    <hyperlink ref="G655" r:id="rId351" display="marcos.hernandez@sat.gob.mx"/>
    <hyperlink ref="G656" r:id="rId352" display="erika.martinez@sat.gob.mx"/>
    <hyperlink ref="G658" r:id="rId353" display="hector.ramirez@sat.gob.mx"/>
    <hyperlink ref="G659" r:id="rId354" display="ramon.gonzalez@sat.gob.mx"/>
    <hyperlink ref="G660" r:id="rId355" display="angel.cortes@sat.gob.mx"/>
    <hyperlink ref="G661" r:id="rId356" display="rogelio.martinez@sat.gob.mx"/>
    <hyperlink ref="G662" r:id="rId357" display="edgar.herrera@sat.gob.mx"/>
    <hyperlink ref="G663" r:id="rId358" display="joel.rios@sat.gob.mx"/>
    <hyperlink ref="G664" r:id="rId359" display="genaro.castaneda@sat.gob.mx"/>
    <hyperlink ref="G665" r:id="rId360" display="eduardo.hernandez@sat.gob.mx"/>
    <hyperlink ref="G666" r:id="rId361" display="netzahualcoyotl.vera@sat.gob.mx"/>
    <hyperlink ref="G667" r:id="rId362" display="claudia.villafana@sat.gob.mx"/>
    <hyperlink ref="G668" r:id="rId363" display="hector.becerril@sat.gob.mx"/>
    <hyperlink ref="G669" r:id="rId364" display="carlos.saldana@sat.gob.mx"/>
    <hyperlink ref="G670" r:id="rId365" display="flavio.reyes@sat.gob.mx"/>
    <hyperlink ref="G671" r:id="rId366" display="anibal.peralta@sat.gob.mx"/>
    <hyperlink ref="G672" r:id="rId367" display="carlos.mercado@sat.gob.mx"/>
    <hyperlink ref="G673" r:id="rId368" display="ramses.verduzco@sat.gob.mx"/>
    <hyperlink ref="G674" r:id="rId369" display="abel.vazquez@sat.gob.mx"/>
    <hyperlink ref="G675" r:id="rId370" display="abel.sillas@sat.gob.mx"/>
    <hyperlink ref="G676" r:id="rId371" display="rogelio.machado@sat.gob.mx"/>
    <hyperlink ref="G677" r:id="rId372" display="saul.ramirez@sat.gob.mx"/>
    <hyperlink ref="G679" r:id="rId373" display="francisco.ruiz@sat.gob.mx"/>
    <hyperlink ref="G680" r:id="rId374" display="ricardo.olivera@sat,gob.mx"/>
    <hyperlink ref="G681" r:id="rId375" display="miguel.delacruz@sat.gob.mx"/>
    <hyperlink ref="G682" r:id="rId376" display="mario.flores@sat.gob.mx"/>
    <hyperlink ref="G683" r:id="rId377" display="claudia.abundis@sat.gob.mx"/>
    <hyperlink ref="G684" r:id="rId378" display="angel.martinez@sat.gob.mx"/>
    <hyperlink ref="G685" r:id="rId379" display="claudia.jimenez@sat.gob.mx"/>
    <hyperlink ref="G686" r:id="rId380" display="nemesio.rodriguez@sat.gob.mx"/>
    <hyperlink ref="G687" r:id="rId381" display="adan.gomez@sat.gob.mx"/>
    <hyperlink ref="G688" r:id="rId382" display="marco.aban@sat.gob.mx"/>
    <hyperlink ref="G689" r:id="rId383" display="andres.carrillo@sat.gob.mx"/>
    <hyperlink ref="G690" r:id="rId384" display="saul.cardozar@sat.gob.mx"/>
    <hyperlink ref="G692" r:id="rId385" display="salvador.ledesma.m@sat.gob.mx"/>
    <hyperlink ref="G693" r:id="rId386" display="luis.caballero.e@sat.gob.mx"/>
    <hyperlink ref="G694" r:id="rId387" display="maria.reynagau@sat.gob.mx"/>
    <hyperlink ref="G695" r:id="rId388" display="salvador.valdez@sat.gob.mx"/>
    <hyperlink ref="G696" r:id="rId389" display="isaac.garcia@sat.gob.mx"/>
    <hyperlink ref="G697" r:id="rId390" display="margarita.solano@sat.gob.mx"/>
    <hyperlink ref="G698" r:id="rId391" display="david.olvera@sat.gob.mx"/>
    <hyperlink ref="G701" r:id="rId392" display="abraham.moreno@sat.gob.mx"/>
    <hyperlink ref="G703" r:id="rId393" display="alberto.chamorro@sat.gob.mx"/>
    <hyperlink ref="G705" r:id="rId394" display="alma.vidrio@sat.gob.mx"/>
    <hyperlink ref="G706" r:id="rId395" display="alonso.castaneda@sat.gob.mx"/>
    <hyperlink ref="G707" r:id="rId396" display="andres.dautt@sat.gob.mx"/>
    <hyperlink ref="G708" r:id="rId397" display="benjamin.jimenezs@sat.gob.mx"/>
    <hyperlink ref="G709" r:id="rId398" display="cesar.silva@sat.gob.mx"/>
    <hyperlink ref="G710" r:id="rId399" display="daniel.guido@sat.gob.mx"/>
    <hyperlink ref="G715" r:id="rId400" display="gilberta.cruz@sat.gob.mx"/>
    <hyperlink ref="G716" r:id="rId401" display="hector.salinas@sat.gob.mx"/>
    <hyperlink ref="G717" r:id="rId402" display="hugo.medina@sat.gob.mx"/>
    <hyperlink ref="G718" r:id="rId403" display="irma.gonzalez@sat.gob.mx"/>
    <hyperlink ref="G721" r:id="rId404" display="jesus.espinosal@sat.gob.mx"/>
    <hyperlink ref="G722" r:id="rId405" display="jesus.vazquez@sat.gob.mx"/>
    <hyperlink ref="G723" r:id="rId406" display="jorge.garcia@sat.gob.mx"/>
    <hyperlink ref="G727" r:id="rId407" display="juan.villa@sat.gob.mx"/>
    <hyperlink ref="G728" r:id="rId408" display="manuel.quintero@sat.gob.mx"/>
    <hyperlink ref="G730" r:id="rId409" display="julio.caamal@sat.gob.mx"/>
    <hyperlink ref="G731" r:id="rId410" display="julio.castillor@sat.gob.mx"/>
    <hyperlink ref="G734" r:id="rId411" display="karla.perez@sat.gob.mx"/>
    <hyperlink ref="G735" r:id="rId412" display="laura.mena@sat.gob.mx"/>
    <hyperlink ref="G737" r:id="rId413" display="lorenzo.gorostiza@sat.gob.mx"/>
    <hyperlink ref="G739" r:id="rId414" display="manuel.tejeda@dssat.sat.gob.mx"/>
    <hyperlink ref="G740" r:id="rId415" display="manuel.reyes@sat.gob.mx"/>
    <hyperlink ref="G741" r:id="rId416" display="marco.correa@sat.gob.mx"/>
    <hyperlink ref="G742" r:id="rId417" display="maria.guadarrama@sat.gob.mx"/>
    <hyperlink ref="G743" r:id="rId418" display="julia.sanchez@sat.gob.mx"/>
    <hyperlink ref="G744" r:id="rId419" display="librada.talavera@sat.gob.mx"/>
    <hyperlink ref="G745" r:id="rId420" display="maricela.jarquina@sat.gob.mx"/>
    <hyperlink ref="G746" r:id="rId421" display="marisol.diazc@sat.gob.mx"/>
    <hyperlink ref="G747" r:id="rId422" display="martha.sanchez@sat.gob.mx"/>
    <hyperlink ref="G748" r:id="rId423" display="martha.banda@sat.gob.mx"/>
    <hyperlink ref="G749" r:id="rId424" display="miguel.banuelos@sat.gob.mx"/>
    <hyperlink ref="G750" r:id="rId425" display="nalleli.contreras@sat.gob.mx"/>
    <hyperlink ref="G751" r:id="rId426" display="pedro.soancatl@sat.gob.mx"/>
    <hyperlink ref="G754" r:id="rId427" display="reyes.ornelas@sat.gob.mx"/>
    <hyperlink ref="G755" r:id="rId428" display="roberto.tovar@sat.gob.mx"/>
    <hyperlink ref="G757" r:id="rId429" display="rocio.mijangosd@sat.gob.mx"/>
    <hyperlink ref="G759" r:id="rId430" display="tania.rubioz@sat.gob.mx"/>
    <hyperlink ref="G760" r:id="rId431" display="yolanda.torres@sat.gob.mx"/>
  </hyperlinks>
  <printOptions headings="false" gridLines="false" gridLinesSet="true" horizontalCentered="false" verticalCentered="false"/>
  <pageMargins left="0.7" right="0.7" top="0.75" bottom="0.75" header="0.511811023622047" footer="0.511811023622047"/>
  <pageSetup paperSize="1" scale="100" fitToWidth="1" fitToHeight="1" pageOrder="downThenOver" orientation="portrait" blackAndWhite="false" draft="false" cellComments="none" horizontalDpi="300" verticalDpi="300" copies="1"/>
  <headerFooter differentFirst="false" differentOddEven="false">
    <oddHeader/>
    <oddFooter/>
  </headerFooter>
  <drawing r:id="rId43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HM222"/>
  <sheetViews>
    <sheetView showFormulas="false" showGridLines="true" showRowColHeaders="true" showZeros="true" rightToLeft="false" tabSelected="false" showOutlineSymbols="true" defaultGridColor="true" view="pageBreakPreview" topLeftCell="Y1" colorId="64" zoomScale="75" zoomScaleNormal="100" zoomScalePageLayoutView="75" workbookViewId="0">
      <selection pane="topLeft" activeCell="AC3" activeCellId="0" sqref="AC3"/>
    </sheetView>
  </sheetViews>
  <sheetFormatPr defaultColWidth="11.4296875" defaultRowHeight="15" zeroHeight="false" outlineLevelRow="0" outlineLevelCol="0"/>
  <cols>
    <col collapsed="false" customWidth="true" hidden="false" outlineLevel="0" max="3" min="3" style="0" width="43"/>
    <col collapsed="false" customWidth="true" hidden="false" outlineLevel="0" max="4" min="4" style="0" width="17.14"/>
    <col collapsed="false" customWidth="true" hidden="false" outlineLevel="0" max="8" min="8" style="0" width="54.71"/>
  </cols>
  <sheetData>
    <row r="1" customFormat="false" ht="15" hidden="false" customHeight="false" outlineLevel="0" collapsed="false">
      <c r="C1" s="234" t="s">
        <v>5504</v>
      </c>
      <c r="D1" s="234" t="s">
        <v>5505</v>
      </c>
      <c r="G1" s="234" t="s">
        <v>5506</v>
      </c>
      <c r="H1" s="234" t="s">
        <v>5507</v>
      </c>
      <c r="I1" s="234" t="s">
        <v>5508</v>
      </c>
      <c r="J1" s="234" t="s">
        <v>5509</v>
      </c>
      <c r="K1" s="234" t="s">
        <v>5510</v>
      </c>
      <c r="L1" s="234" t="s">
        <v>5511</v>
      </c>
      <c r="M1" s="234" t="s">
        <v>5512</v>
      </c>
      <c r="N1" s="234" t="s">
        <v>5513</v>
      </c>
      <c r="O1" s="234" t="s">
        <v>5514</v>
      </c>
      <c r="P1" s="234" t="s">
        <v>5515</v>
      </c>
      <c r="Q1" s="234" t="s">
        <v>5516</v>
      </c>
      <c r="R1" s="234" t="s">
        <v>5517</v>
      </c>
      <c r="S1" s="234" t="s">
        <v>5518</v>
      </c>
      <c r="T1" s="234" t="s">
        <v>5519</v>
      </c>
      <c r="U1" s="234" t="s">
        <v>5520</v>
      </c>
      <c r="V1" s="234" t="s">
        <v>5521</v>
      </c>
      <c r="W1" s="234" t="s">
        <v>5522</v>
      </c>
      <c r="X1" s="234" t="s">
        <v>5523</v>
      </c>
      <c r="Y1" s="234" t="s">
        <v>5524</v>
      </c>
      <c r="Z1" s="234" t="s">
        <v>5525</v>
      </c>
      <c r="AA1" s="234" t="s">
        <v>5526</v>
      </c>
      <c r="AB1" s="234" t="s">
        <v>5527</v>
      </c>
      <c r="AC1" s="234" t="s">
        <v>5528</v>
      </c>
      <c r="AD1" s="234"/>
      <c r="AE1" s="234"/>
      <c r="AF1" s="234"/>
      <c r="AG1" s="234"/>
      <c r="AH1" s="234"/>
      <c r="AI1" s="234"/>
      <c r="AJ1" s="234"/>
      <c r="AK1" s="234"/>
      <c r="AL1" s="234"/>
      <c r="AM1" s="234"/>
      <c r="AN1" s="234"/>
      <c r="AO1" s="234"/>
      <c r="AP1" s="234"/>
      <c r="AQ1" s="234"/>
      <c r="AR1" s="234"/>
      <c r="AS1" s="234"/>
      <c r="AT1" s="234"/>
      <c r="AU1" s="234"/>
      <c r="AV1" s="234"/>
      <c r="AW1" s="234"/>
      <c r="AX1" s="234"/>
      <c r="AY1" s="234"/>
      <c r="AZ1" s="234"/>
      <c r="BA1" s="234"/>
      <c r="BB1" s="234"/>
      <c r="BC1" s="234"/>
      <c r="BD1" s="234"/>
      <c r="BE1" s="234"/>
      <c r="BF1" s="234"/>
      <c r="BG1" s="234"/>
      <c r="BH1" s="234"/>
      <c r="BI1" s="234"/>
      <c r="BJ1" s="234"/>
      <c r="BK1" s="234"/>
      <c r="BL1" s="234"/>
      <c r="BM1" s="234"/>
      <c r="BN1" s="234"/>
      <c r="BO1" s="234"/>
      <c r="BP1" s="234"/>
      <c r="BQ1" s="234"/>
      <c r="BR1" s="234"/>
      <c r="BS1" s="234"/>
      <c r="BT1" s="234"/>
      <c r="BU1" s="234"/>
      <c r="BV1" s="234"/>
      <c r="BW1" s="234"/>
      <c r="BX1" s="234"/>
      <c r="BY1" s="234"/>
      <c r="BZ1" s="234"/>
      <c r="CA1" s="234"/>
      <c r="CB1" s="234"/>
      <c r="CC1" s="234"/>
      <c r="CD1" s="234"/>
      <c r="CE1" s="234"/>
      <c r="CF1" s="234"/>
      <c r="CG1" s="234"/>
      <c r="CH1" s="234"/>
      <c r="CI1" s="234"/>
      <c r="CJ1" s="234"/>
      <c r="CK1" s="234"/>
      <c r="CL1" s="234"/>
      <c r="CM1" s="234"/>
      <c r="CN1" s="234"/>
      <c r="CO1" s="234"/>
      <c r="CP1" s="234"/>
      <c r="CQ1" s="234"/>
      <c r="CR1" s="234"/>
      <c r="CS1" s="234"/>
      <c r="CT1" s="234"/>
      <c r="CU1" s="234"/>
      <c r="CV1" s="234"/>
      <c r="CW1" s="234"/>
      <c r="CX1" s="234"/>
      <c r="CY1" s="234"/>
      <c r="CZ1" s="234"/>
      <c r="DA1" s="234"/>
      <c r="DB1" s="234"/>
      <c r="DC1" s="234"/>
      <c r="DD1" s="234"/>
      <c r="DE1" s="234"/>
      <c r="DF1" s="234"/>
      <c r="DG1" s="234"/>
      <c r="DH1" s="234"/>
      <c r="DI1" s="234"/>
      <c r="DJ1" s="234"/>
      <c r="DK1" s="234"/>
      <c r="DL1" s="234"/>
      <c r="DM1" s="234"/>
      <c r="DN1" s="234"/>
      <c r="DO1" s="234"/>
      <c r="DP1" s="234"/>
      <c r="DQ1" s="234"/>
      <c r="DR1" s="234"/>
      <c r="DS1" s="234"/>
      <c r="DT1" s="234"/>
      <c r="DU1" s="234"/>
      <c r="DV1" s="234"/>
      <c r="DW1" s="234"/>
      <c r="DX1" s="234"/>
      <c r="DY1" s="234"/>
      <c r="DZ1" s="234"/>
      <c r="EA1" s="234"/>
      <c r="EB1" s="234"/>
      <c r="EC1" s="234"/>
      <c r="ED1" s="234"/>
      <c r="EE1" s="234"/>
      <c r="EF1" s="234"/>
      <c r="EG1" s="234"/>
      <c r="EH1" s="234"/>
      <c r="EI1" s="234"/>
      <c r="EJ1" s="234"/>
      <c r="EK1" s="234"/>
      <c r="EL1" s="234"/>
      <c r="EM1" s="234"/>
      <c r="EN1" s="234"/>
      <c r="EO1" s="234"/>
      <c r="EP1" s="234"/>
      <c r="EQ1" s="234"/>
      <c r="ER1" s="234"/>
      <c r="ES1" s="234"/>
      <c r="ET1" s="234"/>
      <c r="EU1" s="234"/>
      <c r="EV1" s="234"/>
      <c r="EW1" s="234"/>
      <c r="EX1" s="234"/>
      <c r="EY1" s="234"/>
      <c r="EZ1" s="234"/>
      <c r="FA1" s="234"/>
      <c r="FB1" s="234"/>
      <c r="FC1" s="234"/>
      <c r="FD1" s="234"/>
      <c r="FE1" s="234"/>
      <c r="FF1" s="234"/>
      <c r="FG1" s="234"/>
      <c r="FH1" s="234"/>
      <c r="FI1" s="234"/>
      <c r="FJ1" s="234"/>
      <c r="FK1" s="234"/>
      <c r="FL1" s="234"/>
      <c r="FM1" s="234"/>
      <c r="FN1" s="234"/>
      <c r="FO1" s="234"/>
      <c r="FP1" s="234"/>
      <c r="FQ1" s="234"/>
      <c r="FR1" s="234"/>
      <c r="FS1" s="234"/>
      <c r="FT1" s="234"/>
      <c r="FU1" s="234"/>
      <c r="FV1" s="234"/>
      <c r="FW1" s="234"/>
      <c r="FX1" s="234"/>
      <c r="FY1" s="234"/>
      <c r="FZ1" s="234"/>
      <c r="GA1" s="234"/>
      <c r="GB1" s="234"/>
      <c r="GC1" s="234"/>
      <c r="GD1" s="234"/>
      <c r="GE1" s="234"/>
      <c r="GF1" s="234"/>
      <c r="GG1" s="234"/>
      <c r="GH1" s="234"/>
      <c r="GI1" s="234"/>
      <c r="GJ1" s="234"/>
      <c r="GK1" s="234"/>
      <c r="GL1" s="234"/>
      <c r="GM1" s="234"/>
      <c r="GN1" s="234"/>
      <c r="GO1" s="234"/>
      <c r="GP1" s="234"/>
      <c r="GQ1" s="234"/>
      <c r="GR1" s="234"/>
      <c r="GS1" s="234"/>
      <c r="GT1" s="234"/>
      <c r="GU1" s="234"/>
      <c r="GV1" s="234"/>
      <c r="GW1" s="234"/>
      <c r="GX1" s="234"/>
      <c r="GY1" s="234"/>
      <c r="GZ1" s="234"/>
      <c r="HA1" s="234"/>
      <c r="HB1" s="234"/>
      <c r="HC1" s="234"/>
      <c r="HD1" s="234"/>
      <c r="HE1" s="234"/>
      <c r="HF1" s="234"/>
      <c r="HG1" s="234"/>
      <c r="HH1" s="234"/>
      <c r="HI1" s="234"/>
      <c r="HJ1" s="234"/>
      <c r="HK1" s="234"/>
      <c r="HL1" s="234"/>
      <c r="HM1" s="234"/>
    </row>
    <row r="2" customFormat="false" ht="15" hidden="false" customHeight="false" outlineLevel="0" collapsed="false">
      <c r="A2" s="0" t="s">
        <v>5529</v>
      </c>
      <c r="B2" s="0" t="str">
        <f aca="false">CONCATENATE(A2,C2)</f>
        <v>2C.ASUNTOS JURÍDICOS</v>
      </c>
      <c r="C2" s="235" t="s">
        <v>5530</v>
      </c>
      <c r="D2" s="0" t="s">
        <v>5531</v>
      </c>
      <c r="E2" s="235" t="s">
        <v>5532</v>
      </c>
      <c r="F2" s="235"/>
      <c r="G2" s="234" t="s">
        <v>5533</v>
      </c>
      <c r="H2" s="0" t="s">
        <v>5534</v>
      </c>
      <c r="I2" s="0" t="s">
        <v>5535</v>
      </c>
      <c r="J2" s="0" t="s">
        <v>5536</v>
      </c>
      <c r="K2" s="0" t="s">
        <v>5537</v>
      </c>
      <c r="L2" s="0" t="s">
        <v>5538</v>
      </c>
      <c r="M2" s="0" t="s">
        <v>5539</v>
      </c>
      <c r="N2" s="0" t="s">
        <v>5540</v>
      </c>
      <c r="O2" s="0" t="s">
        <v>5541</v>
      </c>
      <c r="P2" s="0" t="s">
        <v>5542</v>
      </c>
      <c r="Q2" s="0" t="s">
        <v>5543</v>
      </c>
      <c r="R2" s="0" t="s">
        <v>5544</v>
      </c>
      <c r="S2" s="0" t="s">
        <v>5545</v>
      </c>
      <c r="T2" s="0" t="s">
        <v>5546</v>
      </c>
      <c r="U2" s="0" t="s">
        <v>5547</v>
      </c>
      <c r="V2" s="0" t="s">
        <v>5548</v>
      </c>
      <c r="W2" s="0" t="s">
        <v>5549</v>
      </c>
      <c r="X2" s="0" t="s">
        <v>5550</v>
      </c>
      <c r="Y2" s="0" t="s">
        <v>5551</v>
      </c>
      <c r="Z2" s="0" t="s">
        <v>5552</v>
      </c>
      <c r="AA2" s="0" t="s">
        <v>5553</v>
      </c>
      <c r="AB2" s="0" t="s">
        <v>5554</v>
      </c>
      <c r="AC2" s="234" t="s">
        <v>5555</v>
      </c>
      <c r="AD2" s="234"/>
      <c r="AE2" s="234"/>
      <c r="AF2" s="234"/>
      <c r="AG2" s="234"/>
      <c r="AH2" s="234"/>
      <c r="AI2" s="234"/>
      <c r="AJ2" s="234"/>
      <c r="AK2" s="234"/>
      <c r="AL2" s="234"/>
      <c r="AM2" s="234"/>
      <c r="AN2" s="234"/>
      <c r="AO2" s="234"/>
      <c r="AP2" s="234"/>
      <c r="AQ2" s="234"/>
      <c r="AR2" s="234"/>
      <c r="AS2" s="234"/>
      <c r="AT2" s="234"/>
      <c r="AU2" s="234"/>
      <c r="AV2" s="234"/>
      <c r="AW2" s="234"/>
      <c r="AX2" s="234"/>
      <c r="AY2" s="234"/>
      <c r="AZ2" s="234"/>
      <c r="BA2" s="234"/>
      <c r="BB2" s="234"/>
      <c r="BC2" s="234"/>
      <c r="BD2" s="234"/>
      <c r="BE2" s="234"/>
      <c r="BF2" s="234"/>
      <c r="BG2" s="234"/>
      <c r="BH2" s="234"/>
      <c r="BI2" s="234"/>
      <c r="BJ2" s="234"/>
      <c r="BK2" s="234"/>
      <c r="BL2" s="234"/>
      <c r="BM2" s="234"/>
      <c r="BN2" s="234"/>
      <c r="BO2" s="234"/>
      <c r="BP2" s="234"/>
      <c r="BQ2" s="234"/>
      <c r="BR2" s="234"/>
      <c r="BS2" s="234"/>
      <c r="BT2" s="234"/>
      <c r="BU2" s="234"/>
      <c r="BV2" s="234"/>
      <c r="BW2" s="234"/>
      <c r="BX2" s="234"/>
      <c r="BY2" s="234"/>
      <c r="BZ2" s="234"/>
      <c r="CA2" s="234"/>
      <c r="CB2" s="234"/>
      <c r="CC2" s="234"/>
      <c r="CD2" s="234"/>
      <c r="CE2" s="234"/>
      <c r="CF2" s="234"/>
      <c r="CG2" s="234"/>
      <c r="CH2" s="234"/>
      <c r="CI2" s="234"/>
      <c r="CJ2" s="234"/>
      <c r="CK2" s="234"/>
      <c r="CL2" s="234"/>
      <c r="CM2" s="234"/>
      <c r="CN2" s="234"/>
      <c r="CO2" s="234"/>
      <c r="CP2" s="234"/>
      <c r="CQ2" s="234"/>
      <c r="CR2" s="234"/>
      <c r="CS2" s="234"/>
      <c r="CT2" s="234"/>
      <c r="CU2" s="234"/>
      <c r="CV2" s="234"/>
      <c r="CW2" s="234"/>
      <c r="CX2" s="234"/>
      <c r="CY2" s="234"/>
      <c r="CZ2" s="234"/>
      <c r="DA2" s="234"/>
      <c r="DB2" s="234"/>
      <c r="DC2" s="234"/>
      <c r="DD2" s="234"/>
      <c r="DE2" s="234"/>
      <c r="DF2" s="234"/>
      <c r="DG2" s="234"/>
      <c r="DH2" s="234"/>
      <c r="DI2" s="234"/>
      <c r="DJ2" s="234"/>
      <c r="DK2" s="234"/>
      <c r="DL2" s="234"/>
      <c r="DM2" s="234"/>
      <c r="DN2" s="234"/>
      <c r="DO2" s="234"/>
      <c r="DP2" s="234"/>
      <c r="DQ2" s="234"/>
      <c r="DR2" s="234"/>
      <c r="DS2" s="234"/>
      <c r="DT2" s="234"/>
      <c r="DU2" s="234"/>
      <c r="DV2" s="234"/>
      <c r="DW2" s="234"/>
      <c r="DX2" s="234"/>
      <c r="DY2" s="234"/>
      <c r="DZ2" s="234"/>
      <c r="EA2" s="234"/>
      <c r="EB2" s="234"/>
      <c r="EC2" s="234"/>
      <c r="ED2" s="234"/>
      <c r="EE2" s="234"/>
      <c r="EF2" s="234"/>
      <c r="EG2" s="234"/>
      <c r="EH2" s="234"/>
      <c r="EI2" s="234"/>
      <c r="EJ2" s="234"/>
      <c r="EK2" s="234"/>
      <c r="EL2" s="234"/>
      <c r="EM2" s="234"/>
      <c r="EN2" s="234"/>
      <c r="EO2" s="234"/>
      <c r="EP2" s="234"/>
      <c r="EQ2" s="234"/>
      <c r="ER2" s="234"/>
      <c r="ES2" s="234"/>
      <c r="ET2" s="234"/>
      <c r="EU2" s="234"/>
      <c r="EV2" s="234"/>
      <c r="EW2" s="234"/>
      <c r="EX2" s="234"/>
      <c r="EY2" s="234"/>
      <c r="EZ2" s="234"/>
      <c r="FA2" s="234"/>
      <c r="FB2" s="234"/>
      <c r="FC2" s="234"/>
      <c r="FD2" s="234"/>
      <c r="FE2" s="234"/>
      <c r="FF2" s="234"/>
      <c r="FG2" s="234"/>
      <c r="FH2" s="234"/>
      <c r="FI2" s="234"/>
      <c r="FJ2" s="234"/>
      <c r="FK2" s="234"/>
      <c r="FL2" s="234"/>
      <c r="FM2" s="234"/>
      <c r="FN2" s="234"/>
      <c r="FO2" s="234"/>
      <c r="FP2" s="234"/>
      <c r="FQ2" s="234"/>
      <c r="FR2" s="234"/>
      <c r="FS2" s="234"/>
      <c r="FT2" s="234"/>
      <c r="FU2" s="234"/>
      <c r="FV2" s="234"/>
      <c r="FW2" s="234"/>
      <c r="FX2" s="234"/>
      <c r="FY2" s="234"/>
      <c r="FZ2" s="234"/>
      <c r="GA2" s="234"/>
      <c r="GB2" s="234"/>
      <c r="GC2" s="234"/>
      <c r="GD2" s="234"/>
      <c r="GE2" s="234"/>
      <c r="GF2" s="234"/>
      <c r="GG2" s="234"/>
      <c r="GH2" s="234"/>
      <c r="GI2" s="234"/>
      <c r="GJ2" s="234"/>
      <c r="GK2" s="234"/>
      <c r="GL2" s="234"/>
      <c r="GM2" s="234"/>
      <c r="GN2" s="234"/>
      <c r="GO2" s="234"/>
      <c r="GP2" s="234"/>
      <c r="GQ2" s="234"/>
      <c r="GR2" s="234"/>
      <c r="GS2" s="234"/>
      <c r="GT2" s="234"/>
      <c r="GU2" s="234"/>
      <c r="GV2" s="234"/>
      <c r="GW2" s="234"/>
      <c r="GX2" s="234"/>
      <c r="GY2" s="234"/>
      <c r="GZ2" s="234"/>
      <c r="HA2" s="234"/>
      <c r="HB2" s="234"/>
      <c r="HC2" s="234"/>
      <c r="HD2" s="234"/>
      <c r="HE2" s="234"/>
      <c r="HF2" s="234"/>
      <c r="HG2" s="234"/>
      <c r="HH2" s="234"/>
      <c r="HI2" s="234"/>
      <c r="HJ2" s="234"/>
      <c r="HK2" s="234"/>
      <c r="HL2" s="234"/>
      <c r="HM2" s="234"/>
    </row>
    <row r="3" customFormat="false" ht="15" hidden="false" customHeight="false" outlineLevel="0" collapsed="false">
      <c r="A3" s="0" t="s">
        <v>5556</v>
      </c>
      <c r="B3" s="0" t="str">
        <f aca="false">CONCATENATE(A3,C3)</f>
        <v>3C PROGRAMACIÓN ORGANIZACIÓN Y PRESUPUESTACIÓN</v>
      </c>
      <c r="C3" s="235" t="s">
        <v>5557</v>
      </c>
      <c r="D3" s="0" t="s">
        <v>5558</v>
      </c>
      <c r="E3" s="235" t="s">
        <v>5530</v>
      </c>
      <c r="G3" s="234" t="s">
        <v>5559</v>
      </c>
      <c r="H3" s="234" t="s">
        <v>5560</v>
      </c>
      <c r="I3" s="234" t="s">
        <v>5561</v>
      </c>
      <c r="J3" s="234" t="s">
        <v>5562</v>
      </c>
      <c r="K3" s="234" t="s">
        <v>5563</v>
      </c>
      <c r="L3" s="234" t="s">
        <v>5564</v>
      </c>
      <c r="M3" s="234" t="s">
        <v>5565</v>
      </c>
      <c r="N3" s="234" t="s">
        <v>5566</v>
      </c>
      <c r="O3" s="234" t="s">
        <v>5567</v>
      </c>
      <c r="P3" s="234" t="s">
        <v>5568</v>
      </c>
      <c r="Q3" s="234" t="s">
        <v>5569</v>
      </c>
      <c r="R3" s="234"/>
      <c r="S3" s="234" t="s">
        <v>5570</v>
      </c>
      <c r="T3" s="234" t="s">
        <v>5571</v>
      </c>
      <c r="U3" s="234" t="s">
        <v>5572</v>
      </c>
      <c r="V3" s="234" t="s">
        <v>5573</v>
      </c>
      <c r="W3" s="234" t="s">
        <v>5574</v>
      </c>
      <c r="X3" s="234" t="s">
        <v>5575</v>
      </c>
      <c r="Y3" s="234" t="s">
        <v>5576</v>
      </c>
      <c r="Z3" s="234" t="s">
        <v>5577</v>
      </c>
      <c r="AA3" s="234" t="s">
        <v>5578</v>
      </c>
      <c r="AB3" s="234"/>
    </row>
    <row r="4" customFormat="false" ht="15" hidden="false" customHeight="false" outlineLevel="0" collapsed="false">
      <c r="A4" s="0" t="s">
        <v>5579</v>
      </c>
      <c r="B4" s="0" t="str">
        <f aca="false">CONCATENATE(A4,C4)</f>
        <v>4C RECURSOS HUMANOS</v>
      </c>
      <c r="C4" s="235" t="s">
        <v>5580</v>
      </c>
      <c r="D4" s="0" t="s">
        <v>5581</v>
      </c>
      <c r="E4" s="235" t="s">
        <v>5557</v>
      </c>
      <c r="G4" s="234" t="s">
        <v>5582</v>
      </c>
      <c r="H4" s="234" t="s">
        <v>5583</v>
      </c>
      <c r="I4" s="234" t="s">
        <v>5584</v>
      </c>
      <c r="J4" s="0" t="s">
        <v>5585</v>
      </c>
      <c r="K4" s="0" t="s">
        <v>5586</v>
      </c>
      <c r="L4" s="0" t="s">
        <v>5587</v>
      </c>
      <c r="M4" s="0" t="s">
        <v>5588</v>
      </c>
      <c r="N4" s="0" t="s">
        <v>5589</v>
      </c>
      <c r="O4" s="0" t="s">
        <v>5590</v>
      </c>
      <c r="P4" s="0" t="s">
        <v>5591</v>
      </c>
      <c r="Q4" s="0" t="s">
        <v>5592</v>
      </c>
      <c r="T4" s="0" t="s">
        <v>5593</v>
      </c>
      <c r="U4" s="0" t="s">
        <v>5594</v>
      </c>
      <c r="W4" s="0" t="s">
        <v>5595</v>
      </c>
      <c r="X4" s="0" t="s">
        <v>5596</v>
      </c>
      <c r="Y4" s="0" t="s">
        <v>5597</v>
      </c>
      <c r="Z4" s="0" t="s">
        <v>5598</v>
      </c>
    </row>
    <row r="5" customFormat="false" ht="15" hidden="false" customHeight="false" outlineLevel="0" collapsed="false">
      <c r="A5" s="0" t="s">
        <v>5599</v>
      </c>
      <c r="B5" s="0" t="str">
        <f aca="false">CONCATENATE(A5,C5)</f>
        <v>5C RECURSOS FINANCIEROS</v>
      </c>
      <c r="C5" s="235" t="s">
        <v>5600</v>
      </c>
      <c r="D5" s="0" t="s">
        <v>5601</v>
      </c>
      <c r="E5" s="235" t="s">
        <v>5580</v>
      </c>
      <c r="G5" s="234" t="s">
        <v>5602</v>
      </c>
      <c r="H5" s="234" t="s">
        <v>5603</v>
      </c>
      <c r="I5" s="234" t="s">
        <v>5604</v>
      </c>
      <c r="J5" s="0" t="s">
        <v>5605</v>
      </c>
      <c r="K5" s="0" t="s">
        <v>5606</v>
      </c>
      <c r="L5" s="0" t="s">
        <v>5607</v>
      </c>
      <c r="M5" s="0" t="s">
        <v>5608</v>
      </c>
      <c r="N5" s="0" t="s">
        <v>5609</v>
      </c>
      <c r="O5" s="0" t="s">
        <v>5610</v>
      </c>
      <c r="P5" s="0" t="s">
        <v>5611</v>
      </c>
      <c r="Q5" s="0" t="s">
        <v>5612</v>
      </c>
      <c r="T5" s="0" t="s">
        <v>5613</v>
      </c>
      <c r="U5" s="0" t="s">
        <v>5614</v>
      </c>
      <c r="W5" s="0" t="s">
        <v>5615</v>
      </c>
      <c r="Y5" s="0" t="s">
        <v>5616</v>
      </c>
      <c r="Z5" s="0" t="s">
        <v>5617</v>
      </c>
    </row>
    <row r="6" customFormat="false" ht="15" hidden="false" customHeight="false" outlineLevel="0" collapsed="false">
      <c r="A6" s="0" t="s">
        <v>5618</v>
      </c>
      <c r="B6" s="0" t="str">
        <f aca="false">CONCATENATE(A6,C6)</f>
        <v>6C RECURSOS MATERIALES Y OBRA PÚBLICA</v>
      </c>
      <c r="C6" s="235" t="s">
        <v>5619</v>
      </c>
      <c r="D6" s="0" t="s">
        <v>5620</v>
      </c>
      <c r="E6" s="235" t="s">
        <v>5600</v>
      </c>
      <c r="G6" s="234" t="s">
        <v>5621</v>
      </c>
      <c r="H6" s="234" t="s">
        <v>5622</v>
      </c>
      <c r="I6" s="234" t="s">
        <v>5623</v>
      </c>
      <c r="J6" s="0" t="s">
        <v>5624</v>
      </c>
      <c r="K6" s="0" t="s">
        <v>5625</v>
      </c>
      <c r="L6" s="0" t="s">
        <v>5626</v>
      </c>
      <c r="M6" s="0" t="s">
        <v>85</v>
      </c>
      <c r="N6" s="0" t="s">
        <v>5627</v>
      </c>
      <c r="O6" s="0" t="s">
        <v>5628</v>
      </c>
      <c r="P6" s="0" t="s">
        <v>5629</v>
      </c>
      <c r="Q6" s="0" t="s">
        <v>5630</v>
      </c>
      <c r="T6" s="0" t="s">
        <v>5631</v>
      </c>
      <c r="Z6" s="0" t="s">
        <v>5632</v>
      </c>
    </row>
    <row r="7" customFormat="false" ht="15" hidden="false" customHeight="false" outlineLevel="0" collapsed="false">
      <c r="A7" s="0" t="s">
        <v>5633</v>
      </c>
      <c r="B7" s="0" t="str">
        <f aca="false">CONCATENATE(A7,C7)</f>
        <v>7C SERVICIOS GENERALES</v>
      </c>
      <c r="C7" s="235" t="s">
        <v>5634</v>
      </c>
      <c r="D7" s="0" t="s">
        <v>5635</v>
      </c>
      <c r="E7" s="235" t="s">
        <v>5619</v>
      </c>
      <c r="G7" s="234" t="s">
        <v>5636</v>
      </c>
      <c r="H7" s="234" t="s">
        <v>5637</v>
      </c>
      <c r="I7" s="234" t="s">
        <v>5638</v>
      </c>
      <c r="J7" s="0" t="s">
        <v>5639</v>
      </c>
      <c r="K7" s="0" t="s">
        <v>5640</v>
      </c>
      <c r="L7" s="0" t="s">
        <v>5641</v>
      </c>
      <c r="M7" s="0" t="s">
        <v>5642</v>
      </c>
      <c r="O7" s="0" t="s">
        <v>5643</v>
      </c>
      <c r="P7" s="0" t="s">
        <v>5644</v>
      </c>
      <c r="Q7" s="0" t="s">
        <v>5645</v>
      </c>
      <c r="Z7" s="0" t="s">
        <v>5646</v>
      </c>
    </row>
    <row r="8" customFormat="false" ht="15" hidden="false" customHeight="false" outlineLevel="0" collapsed="false">
      <c r="A8" s="0" t="s">
        <v>5647</v>
      </c>
      <c r="B8" s="0" t="str">
        <f aca="false">CONCATENATE(A8,C8)</f>
        <v>8C TECNOLOGÍAS Y SERVICIOS DE LA INFORMACIÓN</v>
      </c>
      <c r="C8" s="235" t="s">
        <v>5648</v>
      </c>
      <c r="D8" s="0" t="s">
        <v>5649</v>
      </c>
      <c r="E8" s="235" t="s">
        <v>5634</v>
      </c>
      <c r="G8" s="234" t="s">
        <v>5650</v>
      </c>
      <c r="H8" s="234" t="s">
        <v>5651</v>
      </c>
      <c r="I8" s="234" t="s">
        <v>5652</v>
      </c>
      <c r="J8" s="0" t="s">
        <v>5653</v>
      </c>
      <c r="K8" s="0" t="s">
        <v>5654</v>
      </c>
      <c r="L8" s="0" t="s">
        <v>5655</v>
      </c>
      <c r="M8" s="0" t="s">
        <v>5656</v>
      </c>
      <c r="O8" s="0" t="s">
        <v>5657</v>
      </c>
      <c r="P8" s="0" t="s">
        <v>5658</v>
      </c>
      <c r="Q8" s="0" t="s">
        <v>5659</v>
      </c>
    </row>
    <row r="9" customFormat="false" ht="15" hidden="false" customHeight="false" outlineLevel="0" collapsed="false">
      <c r="A9" s="0" t="s">
        <v>5660</v>
      </c>
      <c r="B9" s="0" t="str">
        <f aca="false">CONCATENATE(A9,C9)</f>
        <v>9C COMUNICACIÓN SOCIAL</v>
      </c>
      <c r="C9" s="235" t="s">
        <v>5661</v>
      </c>
      <c r="D9" s="0" t="s">
        <v>84</v>
      </c>
      <c r="E9" s="235" t="s">
        <v>5648</v>
      </c>
      <c r="G9" s="234" t="s">
        <v>5662</v>
      </c>
      <c r="H9" s="234" t="s">
        <v>5663</v>
      </c>
      <c r="I9" s="234" t="s">
        <v>5664</v>
      </c>
      <c r="J9" s="0" t="s">
        <v>5665</v>
      </c>
      <c r="K9" s="0" t="s">
        <v>5666</v>
      </c>
      <c r="L9" s="0" t="s">
        <v>5667</v>
      </c>
      <c r="M9" s="0" t="s">
        <v>5668</v>
      </c>
      <c r="O9" s="0" t="s">
        <v>5669</v>
      </c>
      <c r="P9" s="0" t="s">
        <v>5670</v>
      </c>
      <c r="Q9" s="0" t="s">
        <v>5671</v>
      </c>
    </row>
    <row r="10" customFormat="false" ht="15" hidden="false" customHeight="false" outlineLevel="0" collapsed="false">
      <c r="A10" s="0" t="s">
        <v>5672</v>
      </c>
      <c r="B10" s="0" t="str">
        <f aca="false">CONCATENATE(A10,C10)</f>
        <v>10C CONTROL Y AUDITORÍA DE ACTIVIDADES PÚBLICAS</v>
      </c>
      <c r="C10" s="235" t="s">
        <v>5673</v>
      </c>
      <c r="D10" s="0" t="s">
        <v>5674</v>
      </c>
      <c r="E10" s="235" t="s">
        <v>5661</v>
      </c>
      <c r="G10" s="234" t="s">
        <v>5675</v>
      </c>
      <c r="H10" s="234" t="s">
        <v>5676</v>
      </c>
      <c r="I10" s="234" t="s">
        <v>5677</v>
      </c>
      <c r="J10" s="0" t="s">
        <v>5678</v>
      </c>
      <c r="K10" s="0" t="s">
        <v>5679</v>
      </c>
      <c r="L10" s="0" t="s">
        <v>5680</v>
      </c>
      <c r="M10" s="0" t="s">
        <v>5681</v>
      </c>
      <c r="O10" s="0" t="s">
        <v>5682</v>
      </c>
      <c r="P10" s="0" t="s">
        <v>5683</v>
      </c>
    </row>
    <row r="11" customFormat="false" ht="15" hidden="false" customHeight="false" outlineLevel="0" collapsed="false">
      <c r="A11" s="0" t="s">
        <v>5684</v>
      </c>
      <c r="B11" s="0" t="str">
        <f aca="false">CONCATENATE(A11,C11)</f>
        <v>11C PLANEACIÓN INFORMACIÓN EVALUACIÓN Y POLÍTICAS</v>
      </c>
      <c r="C11" s="235" t="s">
        <v>5685</v>
      </c>
      <c r="D11" s="0" t="s">
        <v>5686</v>
      </c>
      <c r="E11" s="235" t="s">
        <v>5673</v>
      </c>
      <c r="G11" s="234" t="s">
        <v>5687</v>
      </c>
      <c r="H11" s="234" t="s">
        <v>5688</v>
      </c>
      <c r="I11" s="234" t="s">
        <v>5689</v>
      </c>
      <c r="J11" s="0" t="s">
        <v>5690</v>
      </c>
      <c r="K11" s="0" t="s">
        <v>5691</v>
      </c>
      <c r="L11" s="0" t="s">
        <v>5692</v>
      </c>
      <c r="M11" s="0" t="s">
        <v>5693</v>
      </c>
      <c r="O11" s="0" t="s">
        <v>5694</v>
      </c>
      <c r="P11" s="0" t="s">
        <v>5695</v>
      </c>
    </row>
    <row r="12" customFormat="false" ht="15" hidden="false" customHeight="false" outlineLevel="0" collapsed="false">
      <c r="A12" s="0" t="s">
        <v>5696</v>
      </c>
      <c r="B12" s="0" t="str">
        <f aca="false">CONCATENATE(A12,C12)</f>
        <v>12C TRANSPARENCIA Y ACCESO A LA INFORMACIÓN</v>
      </c>
      <c r="C12" s="235" t="s">
        <v>5697</v>
      </c>
      <c r="D12" s="0" t="s">
        <v>5698</v>
      </c>
      <c r="E12" s="235" t="s">
        <v>5685</v>
      </c>
      <c r="G12" s="234" t="s">
        <v>5699</v>
      </c>
      <c r="H12" s="234" t="s">
        <v>5700</v>
      </c>
      <c r="I12" s="234" t="s">
        <v>5701</v>
      </c>
      <c r="J12" s="0" t="s">
        <v>5702</v>
      </c>
      <c r="K12" s="0" t="s">
        <v>5703</v>
      </c>
      <c r="L12" s="0" t="s">
        <v>5704</v>
      </c>
      <c r="M12" s="0" t="s">
        <v>5705</v>
      </c>
      <c r="O12" s="0" t="s">
        <v>5706</v>
      </c>
    </row>
    <row r="13" customFormat="false" ht="15" hidden="false" customHeight="false" outlineLevel="0" collapsed="false">
      <c r="A13" s="0" t="s">
        <v>5707</v>
      </c>
      <c r="B13" s="0" t="str">
        <f aca="false">CONCATENATE(A13,C13)</f>
        <v>1S GOBIERNO</v>
      </c>
      <c r="C13" s="235" t="s">
        <v>5708</v>
      </c>
      <c r="D13" s="0" t="s">
        <v>5709</v>
      </c>
      <c r="E13" s="235" t="s">
        <v>5697</v>
      </c>
      <c r="G13" s="234" t="s">
        <v>5710</v>
      </c>
      <c r="H13" s="234" t="s">
        <v>5711</v>
      </c>
      <c r="I13" s="234" t="s">
        <v>5712</v>
      </c>
      <c r="J13" s="0" t="s">
        <v>5713</v>
      </c>
      <c r="K13" s="0" t="s">
        <v>5714</v>
      </c>
      <c r="L13" s="0" t="s">
        <v>5715</v>
      </c>
      <c r="M13" s="0" t="s">
        <v>5716</v>
      </c>
      <c r="O13" s="0" t="s">
        <v>5717</v>
      </c>
    </row>
    <row r="14" customFormat="false" ht="15" hidden="false" customHeight="false" outlineLevel="0" collapsed="false">
      <c r="A14" s="0" t="s">
        <v>5718</v>
      </c>
      <c r="B14" s="0" t="str">
        <f aca="false">CONCATENATE(A14,C14)</f>
        <v>2S IDENTIFICACIÓN DEL USUARIO</v>
      </c>
      <c r="C14" s="235" t="s">
        <v>5719</v>
      </c>
      <c r="D14" s="0" t="s">
        <v>5720</v>
      </c>
      <c r="E14" s="235" t="s">
        <v>5708</v>
      </c>
      <c r="G14" s="234" t="s">
        <v>5721</v>
      </c>
      <c r="H14" s="234"/>
      <c r="I14" s="234" t="s">
        <v>5722</v>
      </c>
      <c r="J14" s="0" t="s">
        <v>5723</v>
      </c>
      <c r="K14" s="0" t="s">
        <v>5724</v>
      </c>
      <c r="L14" s="0" t="s">
        <v>5725</v>
      </c>
      <c r="M14" s="0" t="s">
        <v>5726</v>
      </c>
      <c r="O14" s="0" t="s">
        <v>5727</v>
      </c>
    </row>
    <row r="15" customFormat="false" ht="15" hidden="false" customHeight="false" outlineLevel="0" collapsed="false">
      <c r="A15" s="0" t="s">
        <v>5728</v>
      </c>
      <c r="B15" s="0" t="str">
        <f aca="false">CONCATENATE(A15,C15)</f>
        <v>3S ATENCIÓN AL USUARIO</v>
      </c>
      <c r="C15" s="235" t="s">
        <v>5729</v>
      </c>
      <c r="D15" s="0" t="s">
        <v>5730</v>
      </c>
      <c r="E15" s="235" t="s">
        <v>5719</v>
      </c>
      <c r="G15" s="234" t="s">
        <v>5731</v>
      </c>
      <c r="H15" s="234"/>
      <c r="I15" s="234" t="s">
        <v>5732</v>
      </c>
      <c r="J15" s="0" t="s">
        <v>5733</v>
      </c>
      <c r="K15" s="0" t="s">
        <v>5734</v>
      </c>
      <c r="L15" s="0" t="s">
        <v>5735</v>
      </c>
      <c r="M15" s="0" t="s">
        <v>5736</v>
      </c>
      <c r="O15" s="0" t="s">
        <v>5737</v>
      </c>
    </row>
    <row r="16" customFormat="false" ht="15" hidden="false" customHeight="false" outlineLevel="0" collapsed="false">
      <c r="A16" s="0" t="s">
        <v>5738</v>
      </c>
      <c r="B16" s="0" t="str">
        <f aca="false">CONCATENATE(A16,C16)</f>
        <v>4S DECLARACIONES PEDIMENTOS Y PAGOS</v>
      </c>
      <c r="C16" s="235" t="s">
        <v>5739</v>
      </c>
      <c r="D16" s="0" t="s">
        <v>5740</v>
      </c>
      <c r="E16" s="235" t="s">
        <v>5729</v>
      </c>
      <c r="G16" s="234"/>
      <c r="H16" s="234"/>
      <c r="I16" s="234" t="s">
        <v>5741</v>
      </c>
      <c r="K16" s="0" t="s">
        <v>5742</v>
      </c>
      <c r="L16" s="0" t="s">
        <v>5743</v>
      </c>
      <c r="M16" s="0" t="s">
        <v>5744</v>
      </c>
      <c r="O16" s="0" t="s">
        <v>5745</v>
      </c>
    </row>
    <row r="17" customFormat="false" ht="15" hidden="false" customHeight="false" outlineLevel="0" collapsed="false">
      <c r="A17" s="0" t="s">
        <v>5746</v>
      </c>
      <c r="B17" s="0" t="str">
        <f aca="false">CONCATENATE(A17,C17)</f>
        <v>5S COMPENSACIONES Y DEVOLUCIONES</v>
      </c>
      <c r="C17" s="235" t="s">
        <v>5747</v>
      </c>
      <c r="D17" s="0" t="s">
        <v>5748</v>
      </c>
      <c r="E17" s="235" t="s">
        <v>5739</v>
      </c>
      <c r="G17" s="234"/>
      <c r="H17" s="234"/>
      <c r="I17" s="234" t="s">
        <v>5749</v>
      </c>
      <c r="K17" s="0" t="s">
        <v>5750</v>
      </c>
      <c r="L17" s="0" t="s">
        <v>5751</v>
      </c>
      <c r="M17" s="0" t="s">
        <v>5752</v>
      </c>
      <c r="O17" s="0" t="s">
        <v>5753</v>
      </c>
    </row>
    <row r="18" customFormat="false" ht="15" hidden="false" customHeight="false" outlineLevel="0" collapsed="false">
      <c r="A18" s="0" t="s">
        <v>5754</v>
      </c>
      <c r="B18" s="0" t="str">
        <f aca="false">CONCATENATE(A18,C18)</f>
        <v>6S CONTROL DE OBLIGACIONES</v>
      </c>
      <c r="C18" s="235" t="s">
        <v>5755</v>
      </c>
      <c r="D18" s="0" t="s">
        <v>5756</v>
      </c>
      <c r="E18" s="235" t="s">
        <v>5747</v>
      </c>
      <c r="G18" s="234"/>
      <c r="H18" s="234"/>
      <c r="I18" s="234" t="s">
        <v>5757</v>
      </c>
      <c r="K18" s="0" t="s">
        <v>5758</v>
      </c>
      <c r="L18" s="0" t="s">
        <v>5759</v>
      </c>
    </row>
    <row r="19" customFormat="false" ht="15" hidden="false" customHeight="false" outlineLevel="0" collapsed="false">
      <c r="A19" s="0" t="s">
        <v>5760</v>
      </c>
      <c r="B19" s="0" t="str">
        <f aca="false">CONCATENATE(A19,C19)</f>
        <v>7S AUDITORÍA</v>
      </c>
      <c r="C19" s="235" t="s">
        <v>5761</v>
      </c>
      <c r="D19" s="0" t="s">
        <v>5762</v>
      </c>
      <c r="E19" s="235" t="s">
        <v>5755</v>
      </c>
      <c r="G19" s="234"/>
      <c r="H19" s="234"/>
      <c r="I19" s="234" t="s">
        <v>5763</v>
      </c>
      <c r="K19" s="0" t="s">
        <v>5764</v>
      </c>
    </row>
    <row r="20" customFormat="false" ht="15" hidden="false" customHeight="false" outlineLevel="0" collapsed="false">
      <c r="A20" s="0" t="s">
        <v>5765</v>
      </c>
      <c r="B20" s="0" t="str">
        <f aca="false">CONCATENATE(A20,C20)</f>
        <v>8S COBRANZA</v>
      </c>
      <c r="C20" s="235" t="s">
        <v>5766</v>
      </c>
      <c r="D20" s="0" t="s">
        <v>5767</v>
      </c>
      <c r="E20" s="235" t="s">
        <v>5761</v>
      </c>
      <c r="G20" s="234"/>
      <c r="H20" s="234"/>
      <c r="I20" s="234" t="s">
        <v>5768</v>
      </c>
      <c r="K20" s="0" t="s">
        <v>5769</v>
      </c>
    </row>
    <row r="21" customFormat="false" ht="15" hidden="false" customHeight="false" outlineLevel="0" collapsed="false">
      <c r="A21" s="0" t="s">
        <v>5770</v>
      </c>
      <c r="B21" s="0" t="str">
        <f aca="false">CONCATENATE(A21,C21)</f>
        <v>9S DEFENSA DEL INTERÉS FISCAL</v>
      </c>
      <c r="C21" s="235" t="s">
        <v>5771</v>
      </c>
      <c r="D21" s="0" t="s">
        <v>5772</v>
      </c>
      <c r="E21" s="235" t="s">
        <v>5766</v>
      </c>
      <c r="G21" s="234"/>
      <c r="H21" s="234"/>
      <c r="I21" s="234" t="s">
        <v>5773</v>
      </c>
      <c r="K21" s="0" t="s">
        <v>5774</v>
      </c>
    </row>
    <row r="22" customFormat="false" ht="15" hidden="false" customHeight="false" outlineLevel="0" collapsed="false">
      <c r="A22" s="0" t="s">
        <v>5775</v>
      </c>
      <c r="B22" s="0" t="str">
        <f aca="false">CONCATENATE(A22,C22)</f>
        <v>10S RELACIONES INTERINSTITUCIONALES</v>
      </c>
      <c r="C22" s="235" t="s">
        <v>5776</v>
      </c>
      <c r="D22" s="0" t="s">
        <v>5777</v>
      </c>
      <c r="E22" s="235" t="s">
        <v>5771</v>
      </c>
      <c r="G22" s="234"/>
      <c r="H22" s="234"/>
      <c r="I22" s="234" t="s">
        <v>5778</v>
      </c>
      <c r="K22" s="0" t="s">
        <v>5779</v>
      </c>
    </row>
    <row r="23" customFormat="false" ht="15" hidden="false" customHeight="false" outlineLevel="0" collapsed="false">
      <c r="A23" s="0" t="s">
        <v>5780</v>
      </c>
      <c r="B23" s="0" t="str">
        <f aca="false">CONCATENATE(A23,C23)</f>
        <v>11S GESTIÓN DEL RIESGO TRIBUTARIO Y ADUANERO</v>
      </c>
      <c r="C23" s="235" t="s">
        <v>5781</v>
      </c>
      <c r="D23" s="0" t="s">
        <v>5782</v>
      </c>
      <c r="E23" s="235" t="s">
        <v>5776</v>
      </c>
      <c r="G23" s="234"/>
      <c r="H23" s="234"/>
      <c r="I23" s="234" t="s">
        <v>5783</v>
      </c>
      <c r="K23" s="0" t="s">
        <v>5784</v>
      </c>
    </row>
    <row r="24" customFormat="false" ht="15" hidden="false" customHeight="false" outlineLevel="0" collapsed="false">
      <c r="C24" s="235" t="s">
        <v>5785</v>
      </c>
      <c r="D24" s="0" t="s">
        <v>5786</v>
      </c>
      <c r="E24" s="235" t="s">
        <v>5781</v>
      </c>
      <c r="F24" s="235"/>
      <c r="I24" s="0" t="s">
        <v>5787</v>
      </c>
      <c r="K24" s="0" t="s">
        <v>5788</v>
      </c>
    </row>
    <row r="25" customFormat="false" ht="15" hidden="false" customHeight="false" outlineLevel="0" collapsed="false">
      <c r="E25" s="235"/>
      <c r="K25" s="0" t="s">
        <v>5789</v>
      </c>
    </row>
    <row r="28" customFormat="false" ht="15" hidden="false" customHeight="false" outlineLevel="0" collapsed="false">
      <c r="G28" s="0" t="s">
        <v>5790</v>
      </c>
      <c r="H28" s="0" t="s">
        <v>5791</v>
      </c>
      <c r="I28" s="0" t="s">
        <v>5792</v>
      </c>
      <c r="J28" s="0" t="s">
        <v>5793</v>
      </c>
      <c r="K28" s="0" t="s">
        <v>5794</v>
      </c>
      <c r="L28" s="0" t="s">
        <v>5795</v>
      </c>
    </row>
    <row r="29" customFormat="false" ht="15" hidden="false" customHeight="false" outlineLevel="0" collapsed="false">
      <c r="G29" s="0" t="s">
        <v>5533</v>
      </c>
      <c r="H29" s="0" t="s">
        <v>5796</v>
      </c>
      <c r="I29" s="122" t="s">
        <v>122</v>
      </c>
      <c r="J29" s="122" t="s">
        <v>123</v>
      </c>
      <c r="K29" s="122"/>
      <c r="L29" s="122"/>
      <c r="N29" s="236" t="s">
        <v>5797</v>
      </c>
    </row>
    <row r="30" customFormat="false" ht="15" hidden="false" customHeight="true" outlineLevel="0" collapsed="false">
      <c r="G30" s="0" t="s">
        <v>5559</v>
      </c>
      <c r="H30" s="0" t="s">
        <v>5798</v>
      </c>
      <c r="I30" s="122" t="s">
        <v>122</v>
      </c>
      <c r="J30" s="122" t="s">
        <v>123</v>
      </c>
      <c r="K30" s="122"/>
      <c r="L30" s="122"/>
      <c r="N30" s="237" t="s">
        <v>122</v>
      </c>
      <c r="O30" s="238"/>
      <c r="P30" s="238"/>
      <c r="Q30" s="239"/>
    </row>
    <row r="31" customFormat="false" ht="15" hidden="false" customHeight="true" outlineLevel="0" collapsed="false">
      <c r="G31" s="0" t="s">
        <v>5582</v>
      </c>
      <c r="H31" s="0" t="s">
        <v>5799</v>
      </c>
      <c r="I31" s="122" t="s">
        <v>122</v>
      </c>
      <c r="J31" s="122" t="s">
        <v>123</v>
      </c>
      <c r="K31" s="122" t="s">
        <v>127</v>
      </c>
      <c r="L31" s="122"/>
      <c r="N31" s="237" t="s">
        <v>123</v>
      </c>
      <c r="O31" s="238"/>
      <c r="P31" s="238"/>
      <c r="Q31" s="239"/>
    </row>
    <row r="32" customFormat="false" ht="15" hidden="false" customHeight="true" outlineLevel="0" collapsed="false">
      <c r="G32" s="0" t="s">
        <v>5602</v>
      </c>
      <c r="H32" s="0" t="s">
        <v>5800</v>
      </c>
      <c r="I32" s="122" t="s">
        <v>122</v>
      </c>
      <c r="J32" s="122"/>
      <c r="K32" s="122"/>
      <c r="L32" s="122"/>
      <c r="N32" s="237" t="s">
        <v>127</v>
      </c>
      <c r="O32" s="238"/>
      <c r="P32" s="238"/>
      <c r="Q32" s="239"/>
    </row>
    <row r="33" customFormat="false" ht="15" hidden="false" customHeight="true" outlineLevel="0" collapsed="false">
      <c r="G33" s="0" t="s">
        <v>5621</v>
      </c>
      <c r="H33" s="0" t="s">
        <v>5801</v>
      </c>
      <c r="I33" s="122" t="s">
        <v>122</v>
      </c>
      <c r="J33" s="122" t="s">
        <v>123</v>
      </c>
      <c r="K33" s="122" t="s">
        <v>127</v>
      </c>
      <c r="L33" s="122"/>
      <c r="N33" s="237" t="s">
        <v>181</v>
      </c>
      <c r="O33" s="238"/>
      <c r="P33" s="238"/>
      <c r="Q33" s="239"/>
    </row>
    <row r="34" customFormat="false" ht="15" hidden="false" customHeight="false" outlineLevel="0" collapsed="false">
      <c r="G34" s="0" t="s">
        <v>5636</v>
      </c>
      <c r="H34" s="0" t="s">
        <v>5802</v>
      </c>
      <c r="I34" s="122" t="s">
        <v>122</v>
      </c>
      <c r="J34" s="122" t="s">
        <v>123</v>
      </c>
      <c r="K34" s="122" t="s">
        <v>127</v>
      </c>
      <c r="L34" s="122"/>
    </row>
    <row r="35" customFormat="false" ht="15" hidden="false" customHeight="false" outlineLevel="0" collapsed="false">
      <c r="G35" s="0" t="s">
        <v>5650</v>
      </c>
      <c r="H35" s="0" t="s">
        <v>5803</v>
      </c>
      <c r="I35" s="122" t="s">
        <v>122</v>
      </c>
      <c r="J35" s="122" t="s">
        <v>123</v>
      </c>
      <c r="K35" s="122"/>
      <c r="L35" s="122"/>
    </row>
    <row r="36" customFormat="false" ht="15" hidden="false" customHeight="false" outlineLevel="0" collapsed="false">
      <c r="G36" s="0" t="s">
        <v>5662</v>
      </c>
      <c r="H36" s="0" t="s">
        <v>5804</v>
      </c>
      <c r="I36" s="122" t="s">
        <v>122</v>
      </c>
      <c r="J36" s="122" t="s">
        <v>123</v>
      </c>
      <c r="K36" s="122" t="s">
        <v>127</v>
      </c>
      <c r="L36" s="122"/>
    </row>
    <row r="37" customFormat="false" ht="15" hidden="false" customHeight="false" outlineLevel="0" collapsed="false">
      <c r="G37" s="0" t="s">
        <v>5675</v>
      </c>
      <c r="H37" s="0" t="s">
        <v>5805</v>
      </c>
      <c r="I37" s="122" t="s">
        <v>122</v>
      </c>
      <c r="J37" s="122" t="s">
        <v>123</v>
      </c>
      <c r="K37" s="122"/>
      <c r="L37" s="122"/>
    </row>
    <row r="38" customFormat="false" ht="15" hidden="false" customHeight="false" outlineLevel="0" collapsed="false">
      <c r="G38" s="0" t="s">
        <v>5687</v>
      </c>
      <c r="H38" s="0" t="s">
        <v>5806</v>
      </c>
      <c r="I38" s="122" t="s">
        <v>122</v>
      </c>
      <c r="J38" s="122" t="s">
        <v>123</v>
      </c>
      <c r="K38" s="122" t="s">
        <v>127</v>
      </c>
      <c r="L38" s="122"/>
    </row>
    <row r="39" customFormat="false" ht="15" hidden="false" customHeight="false" outlineLevel="0" collapsed="false">
      <c r="G39" s="0" t="s">
        <v>5699</v>
      </c>
      <c r="H39" s="0" t="s">
        <v>5807</v>
      </c>
      <c r="I39" s="122" t="s">
        <v>122</v>
      </c>
      <c r="J39" s="122" t="s">
        <v>123</v>
      </c>
      <c r="K39" s="122" t="s">
        <v>127</v>
      </c>
      <c r="L39" s="122"/>
    </row>
    <row r="40" customFormat="false" ht="15" hidden="false" customHeight="false" outlineLevel="0" collapsed="false">
      <c r="G40" s="0" t="s">
        <v>5710</v>
      </c>
      <c r="H40" s="0" t="s">
        <v>5808</v>
      </c>
      <c r="I40" s="122" t="s">
        <v>122</v>
      </c>
      <c r="J40" s="122"/>
      <c r="K40" s="122"/>
      <c r="L40" s="122"/>
    </row>
    <row r="41" customFormat="false" ht="15" hidden="false" customHeight="false" outlineLevel="0" collapsed="false">
      <c r="G41" s="0" t="s">
        <v>5721</v>
      </c>
      <c r="H41" s="0" t="s">
        <v>5809</v>
      </c>
      <c r="I41" s="122" t="s">
        <v>122</v>
      </c>
      <c r="J41" s="122"/>
      <c r="K41" s="122"/>
      <c r="L41" s="122"/>
    </row>
    <row r="42" customFormat="false" ht="15" hidden="false" customHeight="false" outlineLevel="0" collapsed="false">
      <c r="G42" s="0" t="s">
        <v>5731</v>
      </c>
      <c r="H42" s="0" t="s">
        <v>5810</v>
      </c>
      <c r="I42" s="122" t="s">
        <v>122</v>
      </c>
      <c r="J42" s="122" t="s">
        <v>123</v>
      </c>
      <c r="K42" s="122"/>
      <c r="L42" s="122"/>
    </row>
    <row r="43" customFormat="false" ht="15" hidden="false" customHeight="false" outlineLevel="0" collapsed="false">
      <c r="G43" s="0" t="s">
        <v>5534</v>
      </c>
      <c r="H43" s="0" t="s">
        <v>5811</v>
      </c>
      <c r="I43" s="129" t="s">
        <v>122</v>
      </c>
      <c r="J43" s="121"/>
      <c r="K43" s="121"/>
      <c r="L43" s="121"/>
    </row>
    <row r="44" customFormat="false" ht="15" hidden="false" customHeight="false" outlineLevel="0" collapsed="false">
      <c r="G44" s="0" t="s">
        <v>5560</v>
      </c>
      <c r="H44" s="0" t="s">
        <v>5812</v>
      </c>
      <c r="I44" s="129" t="s">
        <v>122</v>
      </c>
      <c r="J44" s="129"/>
      <c r="K44" s="129"/>
      <c r="L44" s="129"/>
    </row>
    <row r="45" customFormat="false" ht="15" hidden="false" customHeight="false" outlineLevel="0" collapsed="false">
      <c r="G45" s="0" t="s">
        <v>5583</v>
      </c>
      <c r="H45" s="0" t="s">
        <v>5813</v>
      </c>
      <c r="I45" s="129" t="s">
        <v>122</v>
      </c>
      <c r="J45" s="129"/>
      <c r="K45" s="129"/>
      <c r="L45" s="129"/>
    </row>
    <row r="46" customFormat="false" ht="15" hidden="false" customHeight="false" outlineLevel="0" collapsed="false">
      <c r="G46" s="0" t="s">
        <v>5603</v>
      </c>
      <c r="H46" s="0" t="s">
        <v>5814</v>
      </c>
      <c r="I46" s="129" t="s">
        <v>122</v>
      </c>
      <c r="J46" s="129" t="s">
        <v>123</v>
      </c>
      <c r="K46" s="129" t="s">
        <v>127</v>
      </c>
      <c r="L46" s="129"/>
    </row>
    <row r="47" customFormat="false" ht="15" hidden="false" customHeight="false" outlineLevel="0" collapsed="false">
      <c r="G47" s="0" t="s">
        <v>5622</v>
      </c>
      <c r="H47" s="0" t="s">
        <v>5815</v>
      </c>
      <c r="I47" s="129" t="s">
        <v>122</v>
      </c>
      <c r="J47" s="129" t="s">
        <v>123</v>
      </c>
      <c r="K47" s="129" t="s">
        <v>127</v>
      </c>
      <c r="L47" s="129"/>
    </row>
    <row r="48" customFormat="false" ht="15" hidden="false" customHeight="false" outlineLevel="0" collapsed="false">
      <c r="G48" s="0" t="s">
        <v>5637</v>
      </c>
      <c r="H48" s="0" t="s">
        <v>5816</v>
      </c>
      <c r="I48" s="129" t="s">
        <v>122</v>
      </c>
      <c r="J48" s="129"/>
      <c r="K48" s="129"/>
      <c r="L48" s="129"/>
    </row>
    <row r="49" customFormat="false" ht="15" hidden="false" customHeight="false" outlineLevel="0" collapsed="false">
      <c r="G49" s="0" t="s">
        <v>5651</v>
      </c>
      <c r="H49" s="0" t="s">
        <v>5817</v>
      </c>
      <c r="I49" s="137" t="s">
        <v>122</v>
      </c>
      <c r="J49" s="137"/>
      <c r="K49" s="137"/>
      <c r="L49" s="137"/>
    </row>
    <row r="50" customFormat="false" ht="15" hidden="false" customHeight="false" outlineLevel="0" collapsed="false">
      <c r="G50" s="0" t="s">
        <v>5663</v>
      </c>
      <c r="H50" s="0" t="s">
        <v>5818</v>
      </c>
      <c r="I50" s="129" t="s">
        <v>122</v>
      </c>
      <c r="J50" s="129"/>
      <c r="K50" s="129"/>
      <c r="L50" s="129"/>
    </row>
    <row r="51" customFormat="false" ht="15" hidden="false" customHeight="false" outlineLevel="0" collapsed="false">
      <c r="G51" s="0" t="s">
        <v>5676</v>
      </c>
      <c r="H51" s="0" t="s">
        <v>5819</v>
      </c>
      <c r="I51" s="129" t="s">
        <v>122</v>
      </c>
      <c r="J51" s="129"/>
      <c r="K51" s="129"/>
      <c r="L51" s="129"/>
    </row>
    <row r="52" customFormat="false" ht="15" hidden="false" customHeight="false" outlineLevel="0" collapsed="false">
      <c r="G52" s="0" t="s">
        <v>5688</v>
      </c>
      <c r="H52" s="0" t="s">
        <v>5820</v>
      </c>
      <c r="I52" s="129" t="s">
        <v>122</v>
      </c>
      <c r="J52" s="129"/>
      <c r="K52" s="129"/>
      <c r="L52" s="129"/>
    </row>
    <row r="53" customFormat="false" ht="15" hidden="false" customHeight="false" outlineLevel="0" collapsed="false">
      <c r="G53" s="0" t="s">
        <v>5700</v>
      </c>
      <c r="H53" s="0" t="s">
        <v>5821</v>
      </c>
      <c r="I53" s="129" t="s">
        <v>122</v>
      </c>
      <c r="J53" s="129"/>
      <c r="K53" s="129"/>
      <c r="L53" s="129"/>
    </row>
    <row r="54" customFormat="false" ht="15" hidden="false" customHeight="false" outlineLevel="0" collapsed="false">
      <c r="G54" s="0" t="s">
        <v>5711</v>
      </c>
      <c r="H54" s="0" t="s">
        <v>5822</v>
      </c>
      <c r="I54" s="129" t="s">
        <v>122</v>
      </c>
      <c r="J54" s="129"/>
      <c r="K54" s="129"/>
      <c r="L54" s="129"/>
    </row>
    <row r="55" customFormat="false" ht="15" hidden="false" customHeight="false" outlineLevel="0" collapsed="false">
      <c r="G55" s="0" t="s">
        <v>5535</v>
      </c>
      <c r="H55" s="0" t="s">
        <v>5823</v>
      </c>
      <c r="I55" s="129" t="s">
        <v>122</v>
      </c>
      <c r="J55" s="129" t="s">
        <v>123</v>
      </c>
      <c r="K55" s="129"/>
      <c r="L55" s="129"/>
    </row>
    <row r="56" customFormat="false" ht="15" hidden="false" customHeight="false" outlineLevel="0" collapsed="false">
      <c r="G56" s="0" t="s">
        <v>5561</v>
      </c>
      <c r="H56" s="0" t="s">
        <v>5824</v>
      </c>
      <c r="I56" s="129" t="s">
        <v>122</v>
      </c>
      <c r="J56" s="129"/>
      <c r="K56" s="129"/>
      <c r="L56" s="129"/>
    </row>
    <row r="57" customFormat="false" ht="15" hidden="false" customHeight="false" outlineLevel="0" collapsed="false">
      <c r="G57" s="0" t="s">
        <v>5584</v>
      </c>
      <c r="H57" s="0" t="s">
        <v>5825</v>
      </c>
      <c r="I57" s="137" t="s">
        <v>122</v>
      </c>
      <c r="J57" s="137" t="s">
        <v>123</v>
      </c>
      <c r="K57" s="137"/>
      <c r="L57" s="137"/>
    </row>
    <row r="58" customFormat="false" ht="15" hidden="false" customHeight="false" outlineLevel="0" collapsed="false">
      <c r="G58" s="0" t="s">
        <v>5604</v>
      </c>
      <c r="H58" s="0" t="s">
        <v>5826</v>
      </c>
      <c r="I58" s="137" t="s">
        <v>122</v>
      </c>
      <c r="J58" s="137"/>
      <c r="K58" s="137"/>
      <c r="L58" s="137"/>
    </row>
    <row r="59" customFormat="false" ht="15" hidden="false" customHeight="false" outlineLevel="0" collapsed="false">
      <c r="G59" s="0" t="s">
        <v>5623</v>
      </c>
      <c r="H59" s="0" t="s">
        <v>5827</v>
      </c>
      <c r="I59" s="129" t="s">
        <v>122</v>
      </c>
      <c r="J59" s="129" t="s">
        <v>123</v>
      </c>
      <c r="K59" s="129"/>
      <c r="L59" s="129"/>
    </row>
    <row r="60" customFormat="false" ht="15" hidden="false" customHeight="false" outlineLevel="0" collapsed="false">
      <c r="G60" s="0" t="s">
        <v>5638</v>
      </c>
      <c r="H60" s="0" t="s">
        <v>5828</v>
      </c>
      <c r="I60" s="129" t="s">
        <v>122</v>
      </c>
      <c r="J60" s="129"/>
      <c r="K60" s="129"/>
      <c r="L60" s="129"/>
    </row>
    <row r="61" customFormat="false" ht="15" hidden="false" customHeight="false" outlineLevel="0" collapsed="false">
      <c r="G61" s="0" t="s">
        <v>5652</v>
      </c>
      <c r="H61" s="0" t="s">
        <v>5829</v>
      </c>
      <c r="I61" s="129" t="s">
        <v>122</v>
      </c>
      <c r="J61" s="129"/>
      <c r="K61" s="129"/>
      <c r="L61" s="129"/>
    </row>
    <row r="62" customFormat="false" ht="15" hidden="false" customHeight="false" outlineLevel="0" collapsed="false">
      <c r="G62" s="0" t="s">
        <v>5664</v>
      </c>
      <c r="H62" s="0" t="s">
        <v>5830</v>
      </c>
      <c r="I62" s="129" t="s">
        <v>122</v>
      </c>
      <c r="J62" s="129"/>
      <c r="K62" s="129"/>
      <c r="L62" s="129"/>
    </row>
    <row r="63" customFormat="false" ht="15" hidden="false" customHeight="false" outlineLevel="0" collapsed="false">
      <c r="G63" s="0" t="s">
        <v>5677</v>
      </c>
      <c r="H63" s="0" t="s">
        <v>5831</v>
      </c>
      <c r="I63" s="129" t="s">
        <v>122</v>
      </c>
      <c r="J63" s="129" t="s">
        <v>123</v>
      </c>
      <c r="K63" s="129"/>
      <c r="L63" s="129"/>
    </row>
    <row r="64" customFormat="false" ht="15" hidden="false" customHeight="false" outlineLevel="0" collapsed="false">
      <c r="G64" s="0" t="s">
        <v>5689</v>
      </c>
      <c r="H64" s="0" t="s">
        <v>5832</v>
      </c>
      <c r="I64" s="129" t="s">
        <v>122</v>
      </c>
      <c r="J64" s="129" t="s">
        <v>123</v>
      </c>
      <c r="K64" s="129" t="s">
        <v>127</v>
      </c>
      <c r="L64" s="129"/>
    </row>
    <row r="65" customFormat="false" ht="15" hidden="false" customHeight="false" outlineLevel="0" collapsed="false">
      <c r="G65" s="0" t="s">
        <v>5701</v>
      </c>
      <c r="H65" s="0" t="s">
        <v>5833</v>
      </c>
      <c r="I65" s="129" t="s">
        <v>122</v>
      </c>
      <c r="J65" s="129" t="s">
        <v>123</v>
      </c>
      <c r="K65" s="129" t="s">
        <v>127</v>
      </c>
      <c r="L65" s="129"/>
    </row>
    <row r="66" customFormat="false" ht="15" hidden="false" customHeight="false" outlineLevel="0" collapsed="false">
      <c r="G66" s="0" t="s">
        <v>5712</v>
      </c>
      <c r="H66" s="0" t="s">
        <v>5834</v>
      </c>
      <c r="I66" s="129" t="s">
        <v>122</v>
      </c>
      <c r="J66" s="129"/>
      <c r="K66" s="129"/>
      <c r="L66" s="129"/>
    </row>
    <row r="67" customFormat="false" ht="15" hidden="false" customHeight="false" outlineLevel="0" collapsed="false">
      <c r="G67" s="0" t="s">
        <v>5722</v>
      </c>
      <c r="H67" s="0" t="s">
        <v>5835</v>
      </c>
      <c r="I67" s="137" t="s">
        <v>122</v>
      </c>
      <c r="J67" s="137"/>
      <c r="K67" s="137"/>
      <c r="L67" s="137"/>
    </row>
    <row r="68" customFormat="false" ht="15" hidden="false" customHeight="false" outlineLevel="0" collapsed="false">
      <c r="G68" s="0" t="s">
        <v>5732</v>
      </c>
      <c r="H68" s="0" t="s">
        <v>5836</v>
      </c>
      <c r="I68" s="137" t="s">
        <v>122</v>
      </c>
      <c r="J68" s="137"/>
      <c r="K68" s="137"/>
      <c r="L68" s="137"/>
    </row>
    <row r="69" customFormat="false" ht="15" hidden="false" customHeight="false" outlineLevel="0" collapsed="false">
      <c r="G69" s="0" t="s">
        <v>5741</v>
      </c>
      <c r="H69" s="0" t="s">
        <v>5837</v>
      </c>
      <c r="I69" s="129" t="s">
        <v>122</v>
      </c>
      <c r="J69" s="129"/>
      <c r="K69" s="129"/>
      <c r="L69" s="129"/>
    </row>
    <row r="70" customFormat="false" ht="15" hidden="false" customHeight="false" outlineLevel="0" collapsed="false">
      <c r="G70" s="0" t="s">
        <v>5749</v>
      </c>
      <c r="H70" s="0" t="s">
        <v>5838</v>
      </c>
      <c r="I70" s="129" t="s">
        <v>122</v>
      </c>
      <c r="J70" s="129" t="s">
        <v>123</v>
      </c>
      <c r="K70" s="129" t="s">
        <v>127</v>
      </c>
      <c r="L70" s="129"/>
    </row>
    <row r="71" customFormat="false" ht="15" hidden="false" customHeight="false" outlineLevel="0" collapsed="false">
      <c r="G71" s="0" t="s">
        <v>5757</v>
      </c>
      <c r="H71" s="0" t="s">
        <v>5839</v>
      </c>
      <c r="I71" s="129" t="s">
        <v>122</v>
      </c>
      <c r="J71" s="129"/>
      <c r="K71" s="129"/>
      <c r="L71" s="129"/>
    </row>
    <row r="72" customFormat="false" ht="15" hidden="false" customHeight="false" outlineLevel="0" collapsed="false">
      <c r="G72" s="0" t="s">
        <v>5763</v>
      </c>
      <c r="H72" s="0" t="s">
        <v>5840</v>
      </c>
      <c r="I72" s="129" t="s">
        <v>122</v>
      </c>
      <c r="J72" s="129"/>
      <c r="K72" s="129"/>
      <c r="L72" s="129"/>
    </row>
    <row r="73" customFormat="false" ht="15" hidden="false" customHeight="false" outlineLevel="0" collapsed="false">
      <c r="G73" s="0" t="s">
        <v>5768</v>
      </c>
      <c r="H73" s="0" t="s">
        <v>5841</v>
      </c>
      <c r="I73" s="129" t="s">
        <v>122</v>
      </c>
      <c r="J73" s="129"/>
      <c r="K73" s="129"/>
      <c r="L73" s="129"/>
    </row>
    <row r="74" customFormat="false" ht="15" hidden="false" customHeight="false" outlineLevel="0" collapsed="false">
      <c r="G74" s="0" t="s">
        <v>5773</v>
      </c>
      <c r="H74" s="0" t="s">
        <v>5842</v>
      </c>
      <c r="I74" s="129" t="s">
        <v>122</v>
      </c>
      <c r="J74" s="129"/>
      <c r="K74" s="129"/>
      <c r="L74" s="129"/>
    </row>
    <row r="75" customFormat="false" ht="15" hidden="false" customHeight="false" outlineLevel="0" collapsed="false">
      <c r="G75" s="0" t="s">
        <v>5778</v>
      </c>
      <c r="H75" s="0" t="s">
        <v>5843</v>
      </c>
      <c r="I75" s="129" t="s">
        <v>122</v>
      </c>
      <c r="J75" s="129"/>
      <c r="K75" s="129"/>
      <c r="L75" s="129"/>
    </row>
    <row r="76" customFormat="false" ht="15" hidden="false" customHeight="false" outlineLevel="0" collapsed="false">
      <c r="G76" s="0" t="s">
        <v>5783</v>
      </c>
      <c r="H76" s="0" t="s">
        <v>5844</v>
      </c>
      <c r="I76" s="129" t="s">
        <v>122</v>
      </c>
      <c r="J76" s="129" t="s">
        <v>123</v>
      </c>
      <c r="K76" s="129"/>
      <c r="L76" s="129"/>
    </row>
    <row r="77" customFormat="false" ht="15" hidden="false" customHeight="false" outlineLevel="0" collapsed="false">
      <c r="G77" s="0" t="s">
        <v>5787</v>
      </c>
      <c r="H77" s="0" t="s">
        <v>5845</v>
      </c>
      <c r="I77" s="129" t="s">
        <v>122</v>
      </c>
      <c r="J77" s="129"/>
      <c r="K77" s="129"/>
      <c r="L77" s="129"/>
    </row>
    <row r="78" customFormat="false" ht="15" hidden="false" customHeight="false" outlineLevel="0" collapsed="false">
      <c r="G78" s="0" t="s">
        <v>5536</v>
      </c>
      <c r="H78" s="0" t="s">
        <v>5846</v>
      </c>
      <c r="I78" s="137" t="s">
        <v>122</v>
      </c>
      <c r="J78" s="137"/>
      <c r="K78" s="137"/>
      <c r="L78" s="137"/>
    </row>
    <row r="79" customFormat="false" ht="15" hidden="false" customHeight="false" outlineLevel="0" collapsed="false">
      <c r="G79" s="0" t="s">
        <v>5562</v>
      </c>
      <c r="H79" s="0" t="s">
        <v>5847</v>
      </c>
      <c r="I79" s="129" t="s">
        <v>122</v>
      </c>
      <c r="J79" s="129"/>
      <c r="K79" s="129"/>
      <c r="L79" s="129"/>
    </row>
    <row r="80" customFormat="false" ht="15" hidden="false" customHeight="false" outlineLevel="0" collapsed="false">
      <c r="G80" s="0" t="s">
        <v>5585</v>
      </c>
      <c r="H80" s="0" t="s">
        <v>5848</v>
      </c>
      <c r="I80" s="129" t="s">
        <v>122</v>
      </c>
      <c r="J80" s="129" t="s">
        <v>123</v>
      </c>
      <c r="K80" s="129"/>
      <c r="L80" s="129"/>
    </row>
    <row r="81" customFormat="false" ht="15" hidden="false" customHeight="false" outlineLevel="0" collapsed="false">
      <c r="G81" s="0" t="s">
        <v>5605</v>
      </c>
      <c r="H81" s="0" t="s">
        <v>5849</v>
      </c>
      <c r="I81" s="129"/>
      <c r="J81" s="129"/>
      <c r="K81" s="129" t="s">
        <v>127</v>
      </c>
      <c r="L81" s="129" t="s">
        <v>181</v>
      </c>
    </row>
    <row r="82" customFormat="false" ht="15" hidden="false" customHeight="false" outlineLevel="0" collapsed="false">
      <c r="G82" s="0" t="s">
        <v>5624</v>
      </c>
      <c r="H82" s="0" t="s">
        <v>5850</v>
      </c>
      <c r="I82" s="129"/>
      <c r="J82" s="129"/>
      <c r="K82" s="129" t="s">
        <v>127</v>
      </c>
      <c r="L82" s="129"/>
    </row>
    <row r="83" customFormat="false" ht="15" hidden="false" customHeight="false" outlineLevel="0" collapsed="false">
      <c r="G83" s="0" t="s">
        <v>5639</v>
      </c>
      <c r="H83" s="0" t="s">
        <v>5851</v>
      </c>
      <c r="I83" s="129"/>
      <c r="J83" s="129"/>
      <c r="K83" s="129" t="s">
        <v>127</v>
      </c>
      <c r="L83" s="129"/>
    </row>
    <row r="84" customFormat="false" ht="15" hidden="false" customHeight="false" outlineLevel="0" collapsed="false">
      <c r="G84" s="0" t="s">
        <v>5653</v>
      </c>
      <c r="H84" s="0" t="s">
        <v>5852</v>
      </c>
      <c r="I84" s="129"/>
      <c r="J84" s="129"/>
      <c r="K84" s="129" t="s">
        <v>127</v>
      </c>
      <c r="L84" s="129"/>
    </row>
    <row r="85" customFormat="false" ht="15" hidden="false" customHeight="false" outlineLevel="0" collapsed="false">
      <c r="G85" s="0" t="s">
        <v>5665</v>
      </c>
      <c r="H85" s="0" t="s">
        <v>5853</v>
      </c>
      <c r="I85" s="129"/>
      <c r="J85" s="129"/>
      <c r="K85" s="129" t="s">
        <v>127</v>
      </c>
      <c r="L85" s="129"/>
    </row>
    <row r="86" customFormat="false" ht="15" hidden="false" customHeight="false" outlineLevel="0" collapsed="false">
      <c r="G86" s="0" t="s">
        <v>5678</v>
      </c>
      <c r="H86" s="0" t="s">
        <v>5854</v>
      </c>
      <c r="I86" s="129" t="s">
        <v>122</v>
      </c>
      <c r="J86" s="129"/>
      <c r="K86" s="129"/>
      <c r="L86" s="129"/>
    </row>
    <row r="87" customFormat="false" ht="15" hidden="false" customHeight="false" outlineLevel="0" collapsed="false">
      <c r="G87" s="0" t="s">
        <v>5690</v>
      </c>
      <c r="H87" s="0" t="s">
        <v>5855</v>
      </c>
      <c r="I87" s="129" t="s">
        <v>122</v>
      </c>
      <c r="J87" s="129"/>
      <c r="K87" s="129"/>
      <c r="L87" s="129"/>
    </row>
    <row r="88" customFormat="false" ht="15" hidden="false" customHeight="false" outlineLevel="0" collapsed="false">
      <c r="G88" s="0" t="s">
        <v>5702</v>
      </c>
      <c r="H88" s="0" t="s">
        <v>5856</v>
      </c>
      <c r="I88" s="129" t="s">
        <v>122</v>
      </c>
      <c r="J88" s="129" t="s">
        <v>123</v>
      </c>
      <c r="K88" s="129"/>
      <c r="L88" s="129"/>
    </row>
    <row r="89" customFormat="false" ht="15" hidden="false" customHeight="false" outlineLevel="0" collapsed="false">
      <c r="G89" s="0" t="s">
        <v>5713</v>
      </c>
      <c r="H89" s="0" t="s">
        <v>5857</v>
      </c>
      <c r="I89" s="137" t="s">
        <v>122</v>
      </c>
      <c r="J89" s="137"/>
      <c r="K89" s="137"/>
      <c r="L89" s="137"/>
    </row>
    <row r="90" customFormat="false" ht="15" hidden="false" customHeight="false" outlineLevel="0" collapsed="false">
      <c r="G90" s="0" t="s">
        <v>5723</v>
      </c>
      <c r="H90" s="0" t="s">
        <v>5858</v>
      </c>
      <c r="I90" s="129"/>
      <c r="J90" s="129"/>
      <c r="K90" s="129" t="s">
        <v>127</v>
      </c>
      <c r="L90" s="129" t="s">
        <v>181</v>
      </c>
    </row>
    <row r="91" customFormat="false" ht="15" hidden="false" customHeight="false" outlineLevel="0" collapsed="false">
      <c r="G91" s="0" t="s">
        <v>5733</v>
      </c>
      <c r="H91" s="0" t="s">
        <v>5859</v>
      </c>
      <c r="I91" s="129"/>
      <c r="J91" s="129"/>
      <c r="K91" s="129"/>
      <c r="L91" s="129" t="s">
        <v>181</v>
      </c>
    </row>
    <row r="92" customFormat="false" ht="15" hidden="false" customHeight="false" outlineLevel="0" collapsed="false">
      <c r="G92" s="0" t="s">
        <v>5537</v>
      </c>
      <c r="H92" s="0" t="s">
        <v>5860</v>
      </c>
      <c r="I92" s="129" t="s">
        <v>122</v>
      </c>
      <c r="J92" s="129"/>
      <c r="K92" s="129"/>
      <c r="L92" s="129"/>
    </row>
    <row r="93" customFormat="false" ht="15" hidden="false" customHeight="false" outlineLevel="0" collapsed="false">
      <c r="G93" s="0" t="s">
        <v>5563</v>
      </c>
      <c r="H93" s="0" t="s">
        <v>5861</v>
      </c>
      <c r="I93" s="129" t="s">
        <v>122</v>
      </c>
      <c r="J93" s="129"/>
      <c r="K93" s="129"/>
      <c r="L93" s="129"/>
    </row>
    <row r="94" customFormat="false" ht="15" hidden="false" customHeight="false" outlineLevel="0" collapsed="false">
      <c r="G94" s="0" t="s">
        <v>5586</v>
      </c>
      <c r="H94" s="0" t="s">
        <v>5862</v>
      </c>
      <c r="I94" s="129" t="s">
        <v>122</v>
      </c>
      <c r="J94" s="129" t="s">
        <v>123</v>
      </c>
      <c r="K94" s="129"/>
      <c r="L94" s="129"/>
    </row>
    <row r="95" customFormat="false" ht="15" hidden="false" customHeight="false" outlineLevel="0" collapsed="false">
      <c r="G95" s="0" t="s">
        <v>5606</v>
      </c>
      <c r="H95" s="0" t="s">
        <v>5863</v>
      </c>
      <c r="I95" s="129" t="s">
        <v>122</v>
      </c>
      <c r="J95" s="129" t="s">
        <v>123</v>
      </c>
      <c r="K95" s="129"/>
      <c r="L95" s="129"/>
    </row>
    <row r="96" customFormat="false" ht="15" hidden="false" customHeight="false" outlineLevel="0" collapsed="false">
      <c r="G96" s="0" t="s">
        <v>5625</v>
      </c>
      <c r="H96" s="0" t="s">
        <v>5864</v>
      </c>
      <c r="I96" s="129" t="s">
        <v>122</v>
      </c>
      <c r="J96" s="129" t="s">
        <v>123</v>
      </c>
      <c r="K96" s="129"/>
      <c r="L96" s="129"/>
    </row>
    <row r="97" customFormat="false" ht="15" hidden="false" customHeight="false" outlineLevel="0" collapsed="false">
      <c r="G97" s="0" t="s">
        <v>5640</v>
      </c>
      <c r="H97" s="0" t="s">
        <v>5865</v>
      </c>
      <c r="I97" s="129" t="s">
        <v>122</v>
      </c>
      <c r="J97" s="129" t="s">
        <v>123</v>
      </c>
      <c r="K97" s="129"/>
      <c r="L97" s="129"/>
    </row>
    <row r="98" customFormat="false" ht="15" hidden="false" customHeight="false" outlineLevel="0" collapsed="false">
      <c r="G98" s="0" t="s">
        <v>5654</v>
      </c>
      <c r="H98" s="0" t="s">
        <v>5866</v>
      </c>
      <c r="I98" s="129" t="s">
        <v>122</v>
      </c>
      <c r="J98" s="129"/>
      <c r="K98" s="129" t="s">
        <v>127</v>
      </c>
      <c r="L98" s="129"/>
    </row>
    <row r="99" customFormat="false" ht="15" hidden="false" customHeight="false" outlineLevel="0" collapsed="false">
      <c r="G99" s="0" t="s">
        <v>5666</v>
      </c>
      <c r="H99" s="0" t="s">
        <v>5867</v>
      </c>
      <c r="I99" s="129"/>
      <c r="J99" s="129"/>
      <c r="K99" s="129"/>
      <c r="L99" s="129" t="s">
        <v>181</v>
      </c>
    </row>
    <row r="100" customFormat="false" ht="15" hidden="false" customHeight="false" outlineLevel="0" collapsed="false">
      <c r="G100" s="0" t="s">
        <v>5679</v>
      </c>
      <c r="H100" s="0" t="s">
        <v>5868</v>
      </c>
      <c r="I100" s="129" t="s">
        <v>122</v>
      </c>
      <c r="J100" s="129" t="s">
        <v>123</v>
      </c>
      <c r="K100" s="129"/>
      <c r="L100" s="129"/>
    </row>
    <row r="101" customFormat="false" ht="15" hidden="false" customHeight="false" outlineLevel="0" collapsed="false">
      <c r="G101" s="0" t="s">
        <v>5691</v>
      </c>
      <c r="H101" s="0" t="s">
        <v>5869</v>
      </c>
      <c r="I101" s="129" t="s">
        <v>122</v>
      </c>
      <c r="J101" s="129"/>
      <c r="K101" s="129"/>
      <c r="L101" s="129"/>
    </row>
    <row r="102" customFormat="false" ht="15" hidden="false" customHeight="false" outlineLevel="0" collapsed="false">
      <c r="G102" s="0" t="s">
        <v>5703</v>
      </c>
      <c r="H102" s="0" t="s">
        <v>5870</v>
      </c>
      <c r="I102" s="129" t="s">
        <v>122</v>
      </c>
      <c r="J102" s="129"/>
      <c r="K102" s="129"/>
      <c r="L102" s="129"/>
    </row>
    <row r="103" customFormat="false" ht="15" hidden="false" customHeight="false" outlineLevel="0" collapsed="false">
      <c r="G103" s="0" t="s">
        <v>5714</v>
      </c>
      <c r="H103" s="0" t="s">
        <v>5871</v>
      </c>
      <c r="I103" s="129" t="s">
        <v>122</v>
      </c>
      <c r="J103" s="129"/>
      <c r="K103" s="129"/>
      <c r="L103" s="129"/>
    </row>
    <row r="104" customFormat="false" ht="15" hidden="false" customHeight="false" outlineLevel="0" collapsed="false">
      <c r="G104" s="0" t="s">
        <v>5724</v>
      </c>
      <c r="H104" s="0" t="s">
        <v>5872</v>
      </c>
      <c r="I104" s="129" t="s">
        <v>122</v>
      </c>
      <c r="J104" s="129"/>
      <c r="K104" s="129"/>
      <c r="L104" s="129"/>
    </row>
    <row r="105" customFormat="false" ht="15" hidden="false" customHeight="false" outlineLevel="0" collapsed="false">
      <c r="G105" s="0" t="s">
        <v>5734</v>
      </c>
      <c r="H105" s="0" t="s">
        <v>5873</v>
      </c>
      <c r="I105" s="129" t="s">
        <v>122</v>
      </c>
      <c r="J105" s="129"/>
      <c r="K105" s="129"/>
      <c r="L105" s="129"/>
    </row>
    <row r="106" customFormat="false" ht="15" hidden="false" customHeight="false" outlineLevel="0" collapsed="false">
      <c r="G106" s="0" t="s">
        <v>5742</v>
      </c>
      <c r="H106" s="0" t="s">
        <v>5874</v>
      </c>
      <c r="I106" s="137"/>
      <c r="J106" s="137"/>
      <c r="K106" s="137"/>
      <c r="L106" s="137" t="s">
        <v>181</v>
      </c>
    </row>
    <row r="107" customFormat="false" ht="15" hidden="false" customHeight="false" outlineLevel="0" collapsed="false">
      <c r="G107" s="0" t="s">
        <v>5750</v>
      </c>
      <c r="H107" s="0" t="s">
        <v>5875</v>
      </c>
      <c r="I107" s="137"/>
      <c r="J107" s="137"/>
      <c r="K107" s="137"/>
      <c r="L107" s="137" t="s">
        <v>181</v>
      </c>
    </row>
    <row r="108" customFormat="false" ht="15" hidden="false" customHeight="false" outlineLevel="0" collapsed="false">
      <c r="G108" s="0" t="s">
        <v>5758</v>
      </c>
      <c r="H108" s="0" t="s">
        <v>5876</v>
      </c>
      <c r="I108" s="129" t="s">
        <v>122</v>
      </c>
      <c r="J108" s="129"/>
      <c r="K108" s="129"/>
      <c r="L108" s="129"/>
    </row>
    <row r="109" customFormat="false" ht="15" hidden="false" customHeight="false" outlineLevel="0" collapsed="false">
      <c r="G109" s="0" t="s">
        <v>5764</v>
      </c>
      <c r="H109" s="0" t="s">
        <v>5877</v>
      </c>
      <c r="I109" s="129" t="s">
        <v>122</v>
      </c>
      <c r="J109" s="129"/>
      <c r="K109" s="129"/>
      <c r="L109" s="129"/>
    </row>
    <row r="110" customFormat="false" ht="15" hidden="false" customHeight="false" outlineLevel="0" collapsed="false">
      <c r="G110" s="0" t="s">
        <v>5769</v>
      </c>
      <c r="H110" s="0" t="s">
        <v>5878</v>
      </c>
      <c r="I110" s="129" t="s">
        <v>122</v>
      </c>
      <c r="J110" s="129"/>
      <c r="K110" s="129"/>
      <c r="L110" s="129"/>
    </row>
    <row r="111" customFormat="false" ht="15" hidden="false" customHeight="false" outlineLevel="0" collapsed="false">
      <c r="G111" s="0" t="s">
        <v>5774</v>
      </c>
      <c r="H111" s="0" t="s">
        <v>5879</v>
      </c>
      <c r="I111" s="137" t="s">
        <v>122</v>
      </c>
      <c r="J111" s="137" t="s">
        <v>123</v>
      </c>
      <c r="K111" s="137"/>
      <c r="L111" s="137"/>
    </row>
    <row r="112" customFormat="false" ht="15" hidden="false" customHeight="false" outlineLevel="0" collapsed="false">
      <c r="G112" s="0" t="s">
        <v>5779</v>
      </c>
      <c r="H112" s="0" t="s">
        <v>5880</v>
      </c>
      <c r="I112" s="137" t="s">
        <v>122</v>
      </c>
      <c r="J112" s="137"/>
      <c r="K112" s="137"/>
      <c r="L112" s="137"/>
    </row>
    <row r="113" customFormat="false" ht="15" hidden="false" customHeight="false" outlineLevel="0" collapsed="false">
      <c r="G113" s="0" t="s">
        <v>5784</v>
      </c>
      <c r="H113" s="0" t="s">
        <v>5881</v>
      </c>
      <c r="I113" s="129" t="s">
        <v>122</v>
      </c>
      <c r="J113" s="129"/>
      <c r="K113" s="129"/>
      <c r="L113" s="129"/>
    </row>
    <row r="114" customFormat="false" ht="15" hidden="false" customHeight="false" outlineLevel="0" collapsed="false">
      <c r="G114" s="0" t="s">
        <v>5788</v>
      </c>
      <c r="H114" s="0" t="s">
        <v>5882</v>
      </c>
      <c r="I114" s="137" t="s">
        <v>122</v>
      </c>
      <c r="J114" s="137"/>
      <c r="K114" s="137"/>
      <c r="L114" s="137"/>
    </row>
    <row r="115" customFormat="false" ht="15" hidden="false" customHeight="false" outlineLevel="0" collapsed="false">
      <c r="G115" s="0" t="s">
        <v>5789</v>
      </c>
      <c r="H115" s="0" t="s">
        <v>5883</v>
      </c>
      <c r="I115" s="137" t="s">
        <v>122</v>
      </c>
      <c r="J115" s="137"/>
      <c r="K115" s="137"/>
      <c r="L115" s="137"/>
    </row>
    <row r="116" customFormat="false" ht="15" hidden="false" customHeight="false" outlineLevel="0" collapsed="false">
      <c r="G116" s="0" t="s">
        <v>5538</v>
      </c>
      <c r="H116" s="0" t="s">
        <v>5884</v>
      </c>
      <c r="I116" s="129" t="s">
        <v>122</v>
      </c>
      <c r="J116" s="129"/>
      <c r="K116" s="129"/>
      <c r="L116" s="129"/>
    </row>
    <row r="117" customFormat="false" ht="15" hidden="false" customHeight="false" outlineLevel="0" collapsed="false">
      <c r="G117" s="0" t="s">
        <v>5564</v>
      </c>
      <c r="H117" s="0" t="s">
        <v>5885</v>
      </c>
      <c r="I117" s="129" t="s">
        <v>122</v>
      </c>
      <c r="J117" s="129"/>
      <c r="K117" s="129"/>
      <c r="L117" s="129"/>
    </row>
    <row r="118" customFormat="false" ht="15" hidden="false" customHeight="false" outlineLevel="0" collapsed="false">
      <c r="G118" s="0" t="s">
        <v>5587</v>
      </c>
      <c r="H118" s="0" t="s">
        <v>5886</v>
      </c>
      <c r="I118" s="129" t="s">
        <v>122</v>
      </c>
      <c r="J118" s="129"/>
      <c r="K118" s="129"/>
      <c r="L118" s="129"/>
    </row>
    <row r="119" customFormat="false" ht="15" hidden="false" customHeight="false" outlineLevel="0" collapsed="false">
      <c r="G119" s="0" t="s">
        <v>5607</v>
      </c>
      <c r="H119" s="0" t="s">
        <v>5887</v>
      </c>
      <c r="I119" s="129" t="s">
        <v>122</v>
      </c>
      <c r="J119" s="129"/>
      <c r="K119" s="129"/>
      <c r="L119" s="129"/>
    </row>
    <row r="120" customFormat="false" ht="15" hidden="false" customHeight="false" outlineLevel="0" collapsed="false">
      <c r="G120" s="0" t="s">
        <v>5626</v>
      </c>
      <c r="H120" s="0" t="s">
        <v>5888</v>
      </c>
      <c r="I120" s="129" t="s">
        <v>122</v>
      </c>
      <c r="J120" s="129" t="s">
        <v>123</v>
      </c>
      <c r="K120" s="129"/>
      <c r="L120" s="129"/>
    </row>
    <row r="121" customFormat="false" ht="15" hidden="false" customHeight="false" outlineLevel="0" collapsed="false">
      <c r="G121" s="0" t="s">
        <v>5641</v>
      </c>
      <c r="H121" s="0" t="s">
        <v>5889</v>
      </c>
      <c r="I121" s="129" t="s">
        <v>122</v>
      </c>
      <c r="J121" s="129" t="s">
        <v>123</v>
      </c>
      <c r="K121" s="129"/>
      <c r="L121" s="129"/>
    </row>
    <row r="122" customFormat="false" ht="15" hidden="false" customHeight="false" outlineLevel="0" collapsed="false">
      <c r="G122" s="0" t="s">
        <v>5655</v>
      </c>
      <c r="H122" s="0" t="s">
        <v>5890</v>
      </c>
      <c r="I122" s="129" t="s">
        <v>122</v>
      </c>
      <c r="J122" s="129"/>
      <c r="K122" s="129"/>
      <c r="L122" s="129"/>
    </row>
    <row r="123" customFormat="false" ht="15" hidden="false" customHeight="false" outlineLevel="0" collapsed="false">
      <c r="G123" s="0" t="s">
        <v>5667</v>
      </c>
      <c r="H123" s="0" t="s">
        <v>5891</v>
      </c>
      <c r="I123" s="129" t="s">
        <v>122</v>
      </c>
      <c r="J123" s="129"/>
      <c r="K123" s="129"/>
      <c r="L123" s="129"/>
    </row>
    <row r="124" customFormat="false" ht="15" hidden="false" customHeight="false" outlineLevel="0" collapsed="false">
      <c r="G124" s="0" t="s">
        <v>5680</v>
      </c>
      <c r="H124" s="0" t="s">
        <v>5892</v>
      </c>
      <c r="I124" s="129" t="s">
        <v>122</v>
      </c>
      <c r="J124" s="129"/>
      <c r="K124" s="129"/>
      <c r="L124" s="129"/>
    </row>
    <row r="125" customFormat="false" ht="15" hidden="false" customHeight="false" outlineLevel="0" collapsed="false">
      <c r="G125" s="0" t="s">
        <v>5692</v>
      </c>
      <c r="H125" s="0" t="s">
        <v>5893</v>
      </c>
      <c r="I125" s="129" t="s">
        <v>122</v>
      </c>
      <c r="J125" s="129"/>
      <c r="K125" s="129"/>
      <c r="L125" s="129"/>
    </row>
    <row r="126" customFormat="false" ht="15" hidden="false" customHeight="false" outlineLevel="0" collapsed="false">
      <c r="G126" s="0" t="s">
        <v>5704</v>
      </c>
      <c r="H126" s="0" t="s">
        <v>5894</v>
      </c>
      <c r="I126" s="129" t="s">
        <v>122</v>
      </c>
      <c r="J126" s="129"/>
      <c r="K126" s="129"/>
      <c r="L126" s="129"/>
    </row>
    <row r="127" customFormat="false" ht="15" hidden="false" customHeight="false" outlineLevel="0" collapsed="false">
      <c r="G127" s="0" t="s">
        <v>5715</v>
      </c>
      <c r="H127" s="0" t="s">
        <v>5895</v>
      </c>
      <c r="I127" s="129" t="s">
        <v>122</v>
      </c>
      <c r="J127" s="129"/>
      <c r="K127" s="129"/>
      <c r="L127" s="129"/>
    </row>
    <row r="128" customFormat="false" ht="15" hidden="false" customHeight="false" outlineLevel="0" collapsed="false">
      <c r="G128" s="0" t="s">
        <v>5725</v>
      </c>
      <c r="H128" s="0" t="s">
        <v>5896</v>
      </c>
      <c r="I128" s="129" t="s">
        <v>122</v>
      </c>
      <c r="J128" s="129"/>
      <c r="K128" s="129"/>
      <c r="L128" s="129"/>
    </row>
    <row r="129" customFormat="false" ht="15" hidden="false" customHeight="false" outlineLevel="0" collapsed="false">
      <c r="G129" s="0" t="s">
        <v>5735</v>
      </c>
      <c r="H129" s="0" t="s">
        <v>5897</v>
      </c>
      <c r="I129" s="129" t="s">
        <v>122</v>
      </c>
      <c r="J129" s="129"/>
      <c r="K129" s="129"/>
      <c r="L129" s="129"/>
    </row>
    <row r="130" customFormat="false" ht="15" hidden="false" customHeight="false" outlineLevel="0" collapsed="false">
      <c r="G130" s="0" t="s">
        <v>5743</v>
      </c>
      <c r="H130" s="0" t="s">
        <v>5898</v>
      </c>
      <c r="I130" s="129" t="s">
        <v>122</v>
      </c>
      <c r="J130" s="129"/>
      <c r="K130" s="129"/>
      <c r="L130" s="129"/>
    </row>
    <row r="131" customFormat="false" ht="15" hidden="false" customHeight="false" outlineLevel="0" collapsed="false">
      <c r="G131" s="0" t="s">
        <v>5751</v>
      </c>
      <c r="H131" s="0" t="s">
        <v>5899</v>
      </c>
      <c r="I131" s="129" t="s">
        <v>122</v>
      </c>
      <c r="J131" s="129"/>
      <c r="K131" s="129"/>
      <c r="L131" s="129"/>
    </row>
    <row r="132" customFormat="false" ht="15" hidden="false" customHeight="false" outlineLevel="0" collapsed="false">
      <c r="G132" s="0" t="s">
        <v>5759</v>
      </c>
      <c r="H132" s="0" t="s">
        <v>5900</v>
      </c>
      <c r="I132" s="129" t="s">
        <v>122</v>
      </c>
      <c r="J132" s="129"/>
      <c r="K132" s="129"/>
      <c r="L132" s="129"/>
    </row>
    <row r="133" customFormat="false" ht="15" hidden="false" customHeight="false" outlineLevel="0" collapsed="false">
      <c r="G133" s="0" t="s">
        <v>5539</v>
      </c>
      <c r="H133" s="0" t="s">
        <v>5901</v>
      </c>
      <c r="I133" s="129" t="s">
        <v>122</v>
      </c>
      <c r="J133" s="129"/>
      <c r="K133" s="129"/>
      <c r="L133" s="129"/>
    </row>
    <row r="134" customFormat="false" ht="15" hidden="false" customHeight="false" outlineLevel="0" collapsed="false">
      <c r="G134" s="0" t="s">
        <v>5565</v>
      </c>
      <c r="H134" s="0" t="s">
        <v>5902</v>
      </c>
      <c r="I134" s="129" t="s">
        <v>122</v>
      </c>
      <c r="J134" s="129"/>
      <c r="K134" s="129"/>
      <c r="L134" s="129"/>
    </row>
    <row r="135" customFormat="false" ht="15" hidden="false" customHeight="false" outlineLevel="0" collapsed="false">
      <c r="G135" s="0" t="s">
        <v>5588</v>
      </c>
      <c r="H135" s="0" t="s">
        <v>5903</v>
      </c>
      <c r="I135" s="129" t="s">
        <v>122</v>
      </c>
      <c r="J135" s="129"/>
      <c r="K135" s="129"/>
      <c r="L135" s="129"/>
    </row>
    <row r="136" customFormat="false" ht="15" hidden="false" customHeight="false" outlineLevel="0" collapsed="false">
      <c r="G136" s="0" t="s">
        <v>5608</v>
      </c>
      <c r="H136" s="0" t="s">
        <v>5904</v>
      </c>
      <c r="I136" s="129" t="s">
        <v>122</v>
      </c>
      <c r="J136" s="129"/>
      <c r="K136" s="129"/>
      <c r="L136" s="129"/>
    </row>
    <row r="137" customFormat="false" ht="15" hidden="false" customHeight="false" outlineLevel="0" collapsed="false">
      <c r="G137" s="0" t="s">
        <v>85</v>
      </c>
      <c r="H137" s="0" t="s">
        <v>5905</v>
      </c>
      <c r="I137" s="129" t="s">
        <v>122</v>
      </c>
      <c r="J137" s="129"/>
      <c r="K137" s="129"/>
      <c r="L137" s="129"/>
    </row>
    <row r="138" customFormat="false" ht="15" hidden="false" customHeight="false" outlineLevel="0" collapsed="false">
      <c r="G138" s="0" t="s">
        <v>5642</v>
      </c>
      <c r="H138" s="0" t="s">
        <v>5906</v>
      </c>
      <c r="I138" s="129" t="s">
        <v>122</v>
      </c>
      <c r="J138" s="129"/>
      <c r="K138" s="129"/>
      <c r="L138" s="129"/>
    </row>
    <row r="139" customFormat="false" ht="15" hidden="false" customHeight="false" outlineLevel="0" collapsed="false">
      <c r="G139" s="0" t="s">
        <v>5656</v>
      </c>
      <c r="H139" s="0" t="s">
        <v>5907</v>
      </c>
      <c r="I139" s="129" t="s">
        <v>122</v>
      </c>
      <c r="J139" s="129"/>
      <c r="K139" s="129"/>
      <c r="L139" s="129"/>
    </row>
    <row r="140" customFormat="false" ht="15" hidden="false" customHeight="false" outlineLevel="0" collapsed="false">
      <c r="G140" s="0" t="s">
        <v>5668</v>
      </c>
      <c r="H140" s="0" t="s">
        <v>5908</v>
      </c>
      <c r="I140" s="129" t="s">
        <v>122</v>
      </c>
      <c r="J140" s="129"/>
      <c r="K140" s="129"/>
      <c r="L140" s="129"/>
    </row>
    <row r="141" customFormat="false" ht="15" hidden="false" customHeight="false" outlineLevel="0" collapsed="false">
      <c r="G141" s="0" t="s">
        <v>5681</v>
      </c>
      <c r="H141" s="0" t="s">
        <v>5909</v>
      </c>
      <c r="I141" s="129" t="s">
        <v>122</v>
      </c>
      <c r="J141" s="129"/>
      <c r="K141" s="129"/>
      <c r="L141" s="129"/>
    </row>
    <row r="142" customFormat="false" ht="15" hidden="false" customHeight="false" outlineLevel="0" collapsed="false">
      <c r="G142" s="0" t="s">
        <v>5693</v>
      </c>
      <c r="H142" s="0" t="s">
        <v>5910</v>
      </c>
      <c r="I142" s="129" t="s">
        <v>122</v>
      </c>
      <c r="J142" s="129"/>
      <c r="K142" s="129"/>
      <c r="L142" s="129"/>
    </row>
    <row r="143" customFormat="false" ht="15" hidden="false" customHeight="false" outlineLevel="0" collapsed="false">
      <c r="G143" s="0" t="s">
        <v>5705</v>
      </c>
      <c r="H143" s="0" t="s">
        <v>5911</v>
      </c>
      <c r="I143" s="129" t="s">
        <v>122</v>
      </c>
      <c r="J143" s="129"/>
      <c r="K143" s="129"/>
      <c r="L143" s="129"/>
    </row>
    <row r="144" customFormat="false" ht="15" hidden="false" customHeight="false" outlineLevel="0" collapsed="false">
      <c r="G144" s="0" t="s">
        <v>5716</v>
      </c>
      <c r="H144" s="0" t="s">
        <v>5912</v>
      </c>
      <c r="I144" s="129" t="s">
        <v>122</v>
      </c>
      <c r="J144" s="129"/>
      <c r="K144" s="129"/>
      <c r="L144" s="129"/>
    </row>
    <row r="145" customFormat="false" ht="15" hidden="false" customHeight="false" outlineLevel="0" collapsed="false">
      <c r="G145" s="0" t="s">
        <v>5726</v>
      </c>
      <c r="H145" s="0" t="s">
        <v>5913</v>
      </c>
      <c r="I145" s="137" t="s">
        <v>122</v>
      </c>
      <c r="J145" s="137"/>
      <c r="K145" s="137"/>
      <c r="L145" s="137"/>
    </row>
    <row r="146" customFormat="false" ht="15" hidden="false" customHeight="false" outlineLevel="0" collapsed="false">
      <c r="G146" s="0" t="s">
        <v>5736</v>
      </c>
      <c r="H146" s="0" t="s">
        <v>5914</v>
      </c>
      <c r="I146" s="129" t="s">
        <v>122</v>
      </c>
      <c r="J146" s="129"/>
      <c r="K146" s="129"/>
      <c r="L146" s="129"/>
    </row>
    <row r="147" customFormat="false" ht="15" hidden="false" customHeight="false" outlineLevel="0" collapsed="false">
      <c r="G147" s="0" t="s">
        <v>5744</v>
      </c>
      <c r="H147" s="0" t="s">
        <v>5915</v>
      </c>
      <c r="I147" s="129" t="s">
        <v>122</v>
      </c>
      <c r="J147" s="129"/>
      <c r="K147" s="129"/>
      <c r="L147" s="129"/>
    </row>
    <row r="148" customFormat="false" ht="15" hidden="false" customHeight="false" outlineLevel="0" collapsed="false">
      <c r="G148" s="0" t="s">
        <v>5752</v>
      </c>
      <c r="H148" s="0" t="s">
        <v>5916</v>
      </c>
      <c r="I148" s="129" t="s">
        <v>122</v>
      </c>
      <c r="J148" s="129"/>
      <c r="K148" s="129"/>
      <c r="L148" s="129"/>
    </row>
    <row r="149" customFormat="false" ht="15" hidden="false" customHeight="false" outlineLevel="0" collapsed="false">
      <c r="G149" s="0" t="s">
        <v>5540</v>
      </c>
      <c r="H149" s="0" t="s">
        <v>5917</v>
      </c>
      <c r="I149" s="129" t="s">
        <v>122</v>
      </c>
      <c r="J149" s="129" t="s">
        <v>123</v>
      </c>
      <c r="K149" s="129"/>
      <c r="L149" s="129"/>
    </row>
    <row r="150" customFormat="false" ht="15" hidden="false" customHeight="false" outlineLevel="0" collapsed="false">
      <c r="G150" s="0" t="s">
        <v>5566</v>
      </c>
      <c r="H150" s="0" t="s">
        <v>5918</v>
      </c>
      <c r="I150" s="129" t="s">
        <v>122</v>
      </c>
      <c r="J150" s="129" t="s">
        <v>123</v>
      </c>
      <c r="K150" s="129"/>
      <c r="L150" s="129"/>
    </row>
    <row r="151" customFormat="false" ht="15" hidden="false" customHeight="false" outlineLevel="0" collapsed="false">
      <c r="G151" s="0" t="s">
        <v>5589</v>
      </c>
      <c r="H151" s="0" t="s">
        <v>5919</v>
      </c>
      <c r="I151" s="129" t="s">
        <v>122</v>
      </c>
      <c r="J151" s="129"/>
      <c r="K151" s="129"/>
      <c r="L151" s="129"/>
    </row>
    <row r="152" customFormat="false" ht="15" hidden="false" customHeight="false" outlineLevel="0" collapsed="false">
      <c r="G152" s="0" t="s">
        <v>5609</v>
      </c>
      <c r="H152" s="0" t="s">
        <v>5920</v>
      </c>
      <c r="I152" s="129" t="s">
        <v>122</v>
      </c>
      <c r="J152" s="129" t="s">
        <v>123</v>
      </c>
      <c r="K152" s="129"/>
      <c r="L152" s="129"/>
    </row>
    <row r="153" customFormat="false" ht="15" hidden="false" customHeight="false" outlineLevel="0" collapsed="false">
      <c r="G153" s="0" t="s">
        <v>5627</v>
      </c>
      <c r="H153" s="0" t="s">
        <v>5921</v>
      </c>
      <c r="I153" s="129" t="s">
        <v>122</v>
      </c>
      <c r="J153" s="129"/>
      <c r="K153" s="129"/>
      <c r="L153" s="129"/>
    </row>
    <row r="154" customFormat="false" ht="15" hidden="false" customHeight="false" outlineLevel="0" collapsed="false">
      <c r="G154" s="0" t="s">
        <v>5541</v>
      </c>
      <c r="H154" s="0" t="s">
        <v>5922</v>
      </c>
      <c r="I154" s="129" t="s">
        <v>122</v>
      </c>
      <c r="J154" s="129"/>
      <c r="K154" s="129"/>
      <c r="L154" s="129"/>
    </row>
    <row r="155" customFormat="false" ht="15" hidden="false" customHeight="false" outlineLevel="0" collapsed="false">
      <c r="G155" s="0" t="s">
        <v>5567</v>
      </c>
      <c r="H155" s="0" t="s">
        <v>5923</v>
      </c>
      <c r="I155" s="129" t="s">
        <v>122</v>
      </c>
      <c r="J155" s="129"/>
      <c r="K155" s="129"/>
      <c r="L155" s="129"/>
    </row>
    <row r="156" customFormat="false" ht="15" hidden="false" customHeight="false" outlineLevel="0" collapsed="false">
      <c r="G156" s="0" t="s">
        <v>5590</v>
      </c>
      <c r="H156" s="0" t="s">
        <v>5924</v>
      </c>
      <c r="I156" s="137" t="s">
        <v>122</v>
      </c>
      <c r="J156" s="137" t="s">
        <v>123</v>
      </c>
      <c r="K156" s="137" t="s">
        <v>127</v>
      </c>
      <c r="L156" s="137"/>
    </row>
    <row r="157" customFormat="false" ht="15" hidden="false" customHeight="false" outlineLevel="0" collapsed="false">
      <c r="G157" s="0" t="s">
        <v>5610</v>
      </c>
      <c r="H157" s="0" t="s">
        <v>5925</v>
      </c>
      <c r="I157" s="129" t="s">
        <v>122</v>
      </c>
      <c r="J157" s="129" t="s">
        <v>123</v>
      </c>
      <c r="K157" s="129" t="s">
        <v>127</v>
      </c>
      <c r="L157" s="129"/>
    </row>
    <row r="158" customFormat="false" ht="15" hidden="false" customHeight="false" outlineLevel="0" collapsed="false">
      <c r="G158" s="0" t="s">
        <v>5628</v>
      </c>
      <c r="H158" s="0" t="s">
        <v>5926</v>
      </c>
      <c r="I158" s="129" t="s">
        <v>122</v>
      </c>
      <c r="J158" s="129"/>
      <c r="K158" s="129"/>
      <c r="L158" s="129"/>
    </row>
    <row r="159" customFormat="false" ht="15" hidden="false" customHeight="false" outlineLevel="0" collapsed="false">
      <c r="G159" s="0" t="s">
        <v>5643</v>
      </c>
      <c r="H159" s="0" t="s">
        <v>5927</v>
      </c>
      <c r="I159" s="129" t="s">
        <v>122</v>
      </c>
      <c r="J159" s="129"/>
      <c r="K159" s="129"/>
      <c r="L159" s="129"/>
    </row>
    <row r="160" customFormat="false" ht="15" hidden="false" customHeight="false" outlineLevel="0" collapsed="false">
      <c r="G160" s="0" t="s">
        <v>5657</v>
      </c>
      <c r="H160" s="0" t="s">
        <v>5928</v>
      </c>
      <c r="I160" s="129" t="s">
        <v>122</v>
      </c>
      <c r="J160" s="129" t="s">
        <v>123</v>
      </c>
      <c r="K160" s="129" t="s">
        <v>127</v>
      </c>
      <c r="L160" s="129"/>
    </row>
    <row r="161" customFormat="false" ht="15" hidden="false" customHeight="false" outlineLevel="0" collapsed="false">
      <c r="G161" s="0" t="s">
        <v>5669</v>
      </c>
      <c r="H161" s="0" t="s">
        <v>5929</v>
      </c>
      <c r="I161" s="129" t="s">
        <v>122</v>
      </c>
      <c r="J161" s="129"/>
      <c r="K161" s="129" t="s">
        <v>127</v>
      </c>
      <c r="L161" s="129"/>
    </row>
    <row r="162" customFormat="false" ht="15" hidden="false" customHeight="false" outlineLevel="0" collapsed="false">
      <c r="G162" s="0" t="s">
        <v>5682</v>
      </c>
      <c r="H162" s="0" t="s">
        <v>5930</v>
      </c>
      <c r="I162" s="129" t="s">
        <v>122</v>
      </c>
      <c r="J162" s="129" t="s">
        <v>123</v>
      </c>
      <c r="K162" s="129" t="s">
        <v>127</v>
      </c>
      <c r="L162" s="129"/>
    </row>
    <row r="163" customFormat="false" ht="15" hidden="false" customHeight="false" outlineLevel="0" collapsed="false">
      <c r="G163" s="0" t="s">
        <v>5694</v>
      </c>
      <c r="H163" s="0" t="s">
        <v>5931</v>
      </c>
      <c r="I163" s="129" t="s">
        <v>122</v>
      </c>
      <c r="J163" s="129" t="s">
        <v>123</v>
      </c>
      <c r="K163" s="129" t="s">
        <v>127</v>
      </c>
      <c r="L163" s="129"/>
    </row>
    <row r="164" customFormat="false" ht="15" hidden="false" customHeight="false" outlineLevel="0" collapsed="false">
      <c r="G164" s="0" t="s">
        <v>5706</v>
      </c>
      <c r="H164" s="0" t="s">
        <v>5932</v>
      </c>
      <c r="I164" s="129" t="s">
        <v>122</v>
      </c>
      <c r="J164" s="129" t="s">
        <v>123</v>
      </c>
      <c r="K164" s="129" t="s">
        <v>127</v>
      </c>
      <c r="L164" s="129"/>
    </row>
    <row r="165" customFormat="false" ht="15" hidden="false" customHeight="false" outlineLevel="0" collapsed="false">
      <c r="G165" s="0" t="s">
        <v>5717</v>
      </c>
      <c r="H165" s="0" t="s">
        <v>5933</v>
      </c>
      <c r="I165" s="129" t="s">
        <v>122</v>
      </c>
      <c r="J165" s="129" t="s">
        <v>123</v>
      </c>
      <c r="K165" s="129" t="s">
        <v>127</v>
      </c>
      <c r="L165" s="129"/>
    </row>
    <row r="166" customFormat="false" ht="15" hidden="false" customHeight="false" outlineLevel="0" collapsed="false">
      <c r="G166" s="0" t="s">
        <v>5727</v>
      </c>
      <c r="H166" s="0" t="s">
        <v>5934</v>
      </c>
      <c r="I166" s="129" t="s">
        <v>122</v>
      </c>
      <c r="J166" s="129" t="s">
        <v>123</v>
      </c>
      <c r="K166" s="129" t="s">
        <v>127</v>
      </c>
      <c r="L166" s="129"/>
    </row>
    <row r="167" customFormat="false" ht="15" hidden="false" customHeight="false" outlineLevel="0" collapsed="false">
      <c r="G167" s="0" t="s">
        <v>5737</v>
      </c>
      <c r="H167" s="0" t="s">
        <v>5935</v>
      </c>
      <c r="I167" s="129" t="s">
        <v>122</v>
      </c>
      <c r="J167" s="129"/>
      <c r="K167" s="129"/>
      <c r="L167" s="129"/>
    </row>
    <row r="168" customFormat="false" ht="15" hidden="false" customHeight="false" outlineLevel="0" collapsed="false">
      <c r="G168" s="0" t="s">
        <v>5745</v>
      </c>
      <c r="H168" s="0" t="s">
        <v>5936</v>
      </c>
      <c r="I168" s="129" t="s">
        <v>122</v>
      </c>
      <c r="J168" s="129"/>
      <c r="K168" s="129"/>
      <c r="L168" s="129"/>
    </row>
    <row r="169" customFormat="false" ht="15" hidden="false" customHeight="false" outlineLevel="0" collapsed="false">
      <c r="G169" s="0" t="s">
        <v>5753</v>
      </c>
      <c r="H169" s="0" t="s">
        <v>5937</v>
      </c>
      <c r="I169" s="129" t="s">
        <v>122</v>
      </c>
      <c r="J169" s="129"/>
      <c r="K169" s="129"/>
      <c r="L169" s="129"/>
    </row>
    <row r="170" customFormat="false" ht="15" hidden="false" customHeight="false" outlineLevel="0" collapsed="false">
      <c r="G170" s="0" t="s">
        <v>5542</v>
      </c>
      <c r="H170" s="0" t="s">
        <v>5938</v>
      </c>
      <c r="I170" s="129" t="s">
        <v>122</v>
      </c>
      <c r="J170" s="129"/>
      <c r="K170" s="129" t="s">
        <v>127</v>
      </c>
      <c r="L170" s="129"/>
    </row>
    <row r="171" customFormat="false" ht="15" hidden="false" customHeight="false" outlineLevel="0" collapsed="false">
      <c r="G171" s="0" t="s">
        <v>5568</v>
      </c>
      <c r="H171" s="0" t="s">
        <v>5939</v>
      </c>
      <c r="I171" s="129" t="s">
        <v>122</v>
      </c>
      <c r="J171" s="129"/>
      <c r="K171" s="129"/>
      <c r="L171" s="129"/>
    </row>
    <row r="172" customFormat="false" ht="15" hidden="false" customHeight="false" outlineLevel="0" collapsed="false">
      <c r="G172" s="0" t="s">
        <v>5591</v>
      </c>
      <c r="H172" s="0" t="s">
        <v>5940</v>
      </c>
      <c r="I172" s="129" t="s">
        <v>122</v>
      </c>
      <c r="J172" s="129"/>
      <c r="K172" s="129"/>
      <c r="L172" s="129"/>
    </row>
    <row r="173" customFormat="false" ht="15" hidden="false" customHeight="false" outlineLevel="0" collapsed="false">
      <c r="G173" s="0" t="s">
        <v>5611</v>
      </c>
      <c r="H173" s="0" t="s">
        <v>5941</v>
      </c>
      <c r="I173" s="129" t="s">
        <v>122</v>
      </c>
      <c r="J173" s="129"/>
      <c r="K173" s="129"/>
      <c r="L173" s="129"/>
    </row>
    <row r="174" customFormat="false" ht="15" hidden="false" customHeight="false" outlineLevel="0" collapsed="false">
      <c r="G174" s="0" t="s">
        <v>5629</v>
      </c>
      <c r="H174" s="0" t="s">
        <v>5942</v>
      </c>
      <c r="I174" s="129" t="s">
        <v>122</v>
      </c>
      <c r="J174" s="129"/>
      <c r="K174" s="129"/>
      <c r="L174" s="129"/>
    </row>
    <row r="175" customFormat="false" ht="15" hidden="false" customHeight="false" outlineLevel="0" collapsed="false">
      <c r="G175" s="0" t="s">
        <v>5644</v>
      </c>
      <c r="H175" s="0" t="s">
        <v>5943</v>
      </c>
      <c r="I175" s="129" t="s">
        <v>122</v>
      </c>
      <c r="J175" s="129"/>
      <c r="K175" s="129"/>
      <c r="L175" s="129"/>
    </row>
    <row r="176" customFormat="false" ht="15" hidden="false" customHeight="false" outlineLevel="0" collapsed="false">
      <c r="G176" s="0" t="s">
        <v>5658</v>
      </c>
      <c r="H176" s="0" t="s">
        <v>5944</v>
      </c>
      <c r="I176" s="129" t="s">
        <v>122</v>
      </c>
      <c r="J176" s="129"/>
      <c r="K176" s="129"/>
      <c r="L176" s="129"/>
    </row>
    <row r="177" customFormat="false" ht="15" hidden="false" customHeight="false" outlineLevel="0" collapsed="false">
      <c r="G177" s="0" t="s">
        <v>5670</v>
      </c>
      <c r="H177" s="0" t="s">
        <v>5945</v>
      </c>
      <c r="I177" s="129" t="s">
        <v>122</v>
      </c>
      <c r="J177" s="129"/>
      <c r="K177" s="129"/>
      <c r="L177" s="129"/>
    </row>
    <row r="178" customFormat="false" ht="15" hidden="false" customHeight="false" outlineLevel="0" collapsed="false">
      <c r="G178" s="0" t="s">
        <v>5683</v>
      </c>
      <c r="H178" s="0" t="s">
        <v>5946</v>
      </c>
      <c r="I178" s="129" t="s">
        <v>122</v>
      </c>
      <c r="J178" s="129"/>
      <c r="K178" s="129"/>
      <c r="L178" s="129"/>
    </row>
    <row r="179" customFormat="false" ht="15" hidden="false" customHeight="false" outlineLevel="0" collapsed="false">
      <c r="G179" s="0" t="s">
        <v>5695</v>
      </c>
      <c r="H179" s="0" t="s">
        <v>5947</v>
      </c>
      <c r="I179" s="129" t="s">
        <v>122</v>
      </c>
      <c r="J179" s="129"/>
      <c r="K179" s="129"/>
      <c r="L179" s="129"/>
    </row>
    <row r="180" customFormat="false" ht="15" hidden="false" customHeight="false" outlineLevel="0" collapsed="false">
      <c r="G180" s="0" t="s">
        <v>5543</v>
      </c>
      <c r="H180" s="0" t="s">
        <v>5948</v>
      </c>
      <c r="I180" s="129" t="s">
        <v>122</v>
      </c>
      <c r="J180" s="129" t="s">
        <v>123</v>
      </c>
      <c r="K180" s="129"/>
      <c r="L180" s="129"/>
    </row>
    <row r="181" customFormat="false" ht="15" hidden="false" customHeight="false" outlineLevel="0" collapsed="false">
      <c r="G181" s="0" t="s">
        <v>5569</v>
      </c>
      <c r="H181" s="0" t="s">
        <v>5949</v>
      </c>
      <c r="I181" s="129" t="s">
        <v>122</v>
      </c>
      <c r="J181" s="129" t="s">
        <v>123</v>
      </c>
      <c r="K181" s="129"/>
      <c r="L181" s="129"/>
    </row>
    <row r="182" customFormat="false" ht="15" hidden="false" customHeight="false" outlineLevel="0" collapsed="false">
      <c r="G182" s="0" t="s">
        <v>5592</v>
      </c>
      <c r="H182" s="0" t="s">
        <v>5950</v>
      </c>
      <c r="I182" s="129" t="s">
        <v>122</v>
      </c>
      <c r="J182" s="129" t="s">
        <v>123</v>
      </c>
      <c r="K182" s="129"/>
      <c r="L182" s="129"/>
    </row>
    <row r="183" customFormat="false" ht="15" hidden="false" customHeight="false" outlineLevel="0" collapsed="false">
      <c r="G183" s="0" t="s">
        <v>5612</v>
      </c>
      <c r="H183" s="0" t="s">
        <v>5951</v>
      </c>
      <c r="I183" s="137" t="s">
        <v>122</v>
      </c>
      <c r="J183" s="137"/>
      <c r="K183" s="137"/>
      <c r="L183" s="137"/>
    </row>
    <row r="184" customFormat="false" ht="15" hidden="false" customHeight="false" outlineLevel="0" collapsed="false">
      <c r="G184" s="0" t="s">
        <v>5630</v>
      </c>
      <c r="H184" s="0" t="s">
        <v>5952</v>
      </c>
      <c r="I184" s="129" t="s">
        <v>122</v>
      </c>
      <c r="J184" s="129" t="s">
        <v>123</v>
      </c>
      <c r="K184" s="129"/>
      <c r="L184" s="129"/>
    </row>
    <row r="185" customFormat="false" ht="15" hidden="false" customHeight="false" outlineLevel="0" collapsed="false">
      <c r="G185" s="0" t="s">
        <v>5645</v>
      </c>
      <c r="H185" s="0" t="s">
        <v>5953</v>
      </c>
      <c r="I185" s="129" t="s">
        <v>122</v>
      </c>
      <c r="J185" s="129" t="s">
        <v>123</v>
      </c>
      <c r="K185" s="129"/>
      <c r="L185" s="129"/>
    </row>
    <row r="186" customFormat="false" ht="15" hidden="false" customHeight="false" outlineLevel="0" collapsed="false">
      <c r="G186" s="0" t="s">
        <v>5659</v>
      </c>
      <c r="H186" s="0" t="s">
        <v>5954</v>
      </c>
      <c r="I186" s="129" t="s">
        <v>122</v>
      </c>
      <c r="J186" s="129" t="s">
        <v>123</v>
      </c>
      <c r="K186" s="129"/>
      <c r="L186" s="129"/>
    </row>
    <row r="187" customFormat="false" ht="15" hidden="false" customHeight="false" outlineLevel="0" collapsed="false">
      <c r="G187" s="0" t="s">
        <v>5671</v>
      </c>
      <c r="H187" s="0" t="s">
        <v>5955</v>
      </c>
      <c r="I187" s="129" t="s">
        <v>122</v>
      </c>
      <c r="J187" s="129" t="s">
        <v>123</v>
      </c>
      <c r="K187" s="129"/>
      <c r="L187" s="129"/>
    </row>
    <row r="188" customFormat="false" ht="15" hidden="false" customHeight="false" outlineLevel="0" collapsed="false">
      <c r="G188" s="0" t="s">
        <v>5544</v>
      </c>
      <c r="H188" s="0" t="s">
        <v>5956</v>
      </c>
      <c r="I188" s="122" t="s">
        <v>122</v>
      </c>
      <c r="J188" s="129" t="s">
        <v>123</v>
      </c>
      <c r="K188" s="157"/>
      <c r="L188" s="157"/>
    </row>
    <row r="189" customFormat="false" ht="15" hidden="false" customHeight="false" outlineLevel="0" collapsed="false">
      <c r="G189" s="0" t="s">
        <v>5545</v>
      </c>
      <c r="H189" s="0" t="s">
        <v>5957</v>
      </c>
      <c r="I189" s="137" t="s">
        <v>122</v>
      </c>
      <c r="J189" s="157"/>
      <c r="K189" s="157"/>
      <c r="L189" s="157"/>
    </row>
    <row r="190" customFormat="false" ht="15" hidden="false" customHeight="false" outlineLevel="0" collapsed="false">
      <c r="G190" s="0" t="s">
        <v>5570</v>
      </c>
      <c r="H190" s="0" t="s">
        <v>5958</v>
      </c>
      <c r="I190" s="129" t="s">
        <v>122</v>
      </c>
      <c r="J190" s="137" t="s">
        <v>123</v>
      </c>
      <c r="K190" s="157"/>
      <c r="L190" s="157"/>
    </row>
    <row r="191" customFormat="false" ht="15" hidden="false" customHeight="false" outlineLevel="0" collapsed="false">
      <c r="G191" s="0" t="s">
        <v>5546</v>
      </c>
      <c r="H191" s="0" t="s">
        <v>5959</v>
      </c>
      <c r="I191" s="137" t="s">
        <v>122</v>
      </c>
      <c r="J191" s="157"/>
      <c r="K191" s="157"/>
      <c r="L191" s="157"/>
    </row>
    <row r="192" customFormat="false" ht="15" hidden="false" customHeight="false" outlineLevel="0" collapsed="false">
      <c r="G192" s="0" t="s">
        <v>5571</v>
      </c>
      <c r="H192" s="0" t="s">
        <v>5960</v>
      </c>
      <c r="I192" s="137" t="s">
        <v>122</v>
      </c>
      <c r="J192" s="137" t="s">
        <v>123</v>
      </c>
      <c r="K192" s="137"/>
      <c r="L192" s="157"/>
    </row>
    <row r="193" customFormat="false" ht="15" hidden="false" customHeight="false" outlineLevel="0" collapsed="false">
      <c r="G193" s="0" t="s">
        <v>5593</v>
      </c>
      <c r="H193" s="0" t="s">
        <v>5961</v>
      </c>
      <c r="I193" s="137" t="s">
        <v>122</v>
      </c>
      <c r="J193" s="137" t="s">
        <v>123</v>
      </c>
      <c r="K193" s="137" t="s">
        <v>127</v>
      </c>
      <c r="L193" s="157"/>
    </row>
    <row r="194" customFormat="false" ht="15" hidden="false" customHeight="false" outlineLevel="0" collapsed="false">
      <c r="G194" s="0" t="s">
        <v>5613</v>
      </c>
      <c r="H194" s="0" t="s">
        <v>5962</v>
      </c>
      <c r="I194" s="137" t="s">
        <v>122</v>
      </c>
      <c r="J194" s="137"/>
      <c r="K194" s="137" t="s">
        <v>127</v>
      </c>
      <c r="L194" s="157"/>
    </row>
    <row r="195" customFormat="false" ht="15" hidden="false" customHeight="false" outlineLevel="0" collapsed="false">
      <c r="G195" s="0" t="s">
        <v>5631</v>
      </c>
      <c r="H195" s="0" t="s">
        <v>5963</v>
      </c>
      <c r="I195" s="137" t="s">
        <v>122</v>
      </c>
      <c r="J195" s="137" t="s">
        <v>123</v>
      </c>
      <c r="K195" s="137"/>
      <c r="L195" s="157"/>
    </row>
    <row r="196" customFormat="false" ht="15" hidden="false" customHeight="false" outlineLevel="0" collapsed="false">
      <c r="G196" s="0" t="s">
        <v>5547</v>
      </c>
      <c r="H196" s="0" t="s">
        <v>5964</v>
      </c>
      <c r="I196" s="137" t="s">
        <v>122</v>
      </c>
      <c r="J196" s="137" t="s">
        <v>123</v>
      </c>
      <c r="K196" s="137"/>
      <c r="L196" s="157"/>
    </row>
    <row r="197" customFormat="false" ht="15" hidden="false" customHeight="false" outlineLevel="0" collapsed="false">
      <c r="G197" s="0" t="s">
        <v>5572</v>
      </c>
      <c r="H197" s="0" t="s">
        <v>5965</v>
      </c>
      <c r="I197" s="137" t="s">
        <v>122</v>
      </c>
      <c r="J197" s="137" t="s">
        <v>123</v>
      </c>
      <c r="K197" s="137" t="s">
        <v>127</v>
      </c>
      <c r="L197" s="157"/>
    </row>
    <row r="198" customFormat="false" ht="15" hidden="false" customHeight="false" outlineLevel="0" collapsed="false">
      <c r="G198" s="0" t="s">
        <v>5594</v>
      </c>
      <c r="H198" s="0" t="s">
        <v>5966</v>
      </c>
      <c r="I198" s="137"/>
      <c r="J198" s="137"/>
      <c r="K198" s="137"/>
      <c r="L198" s="137" t="s">
        <v>181</v>
      </c>
    </row>
    <row r="199" customFormat="false" ht="15" hidden="false" customHeight="false" outlineLevel="0" collapsed="false">
      <c r="G199" s="0" t="s">
        <v>5614</v>
      </c>
      <c r="H199" s="0" t="s">
        <v>5967</v>
      </c>
      <c r="I199" s="137"/>
      <c r="J199" s="137" t="s">
        <v>123</v>
      </c>
      <c r="K199" s="137" t="s">
        <v>127</v>
      </c>
      <c r="L199" s="129" t="s">
        <v>181</v>
      </c>
    </row>
    <row r="200" customFormat="false" ht="15" hidden="false" customHeight="false" outlineLevel="0" collapsed="false">
      <c r="G200" s="0" t="s">
        <v>5548</v>
      </c>
      <c r="H200" s="0" t="s">
        <v>5968</v>
      </c>
      <c r="I200" s="137" t="s">
        <v>122</v>
      </c>
      <c r="J200" s="137" t="s">
        <v>123</v>
      </c>
      <c r="K200" s="137" t="s">
        <v>127</v>
      </c>
      <c r="L200" s="157"/>
    </row>
    <row r="201" customFormat="false" ht="15" hidden="false" customHeight="false" outlineLevel="0" collapsed="false">
      <c r="G201" s="0" t="s">
        <v>5573</v>
      </c>
      <c r="H201" s="0" t="s">
        <v>5969</v>
      </c>
      <c r="I201" s="137" t="s">
        <v>122</v>
      </c>
      <c r="J201" s="137" t="s">
        <v>123</v>
      </c>
      <c r="K201" s="137" t="s">
        <v>127</v>
      </c>
      <c r="L201" s="157"/>
    </row>
    <row r="202" customFormat="false" ht="15" hidden="false" customHeight="false" outlineLevel="0" collapsed="false">
      <c r="G202" s="0" t="s">
        <v>5549</v>
      </c>
      <c r="H202" s="0" t="s">
        <v>5970</v>
      </c>
      <c r="I202" s="137" t="s">
        <v>122</v>
      </c>
      <c r="J202" s="137" t="s">
        <v>123</v>
      </c>
      <c r="K202" s="137"/>
      <c r="L202" s="157"/>
    </row>
    <row r="203" customFormat="false" ht="15" hidden="false" customHeight="false" outlineLevel="0" collapsed="false">
      <c r="G203" s="0" t="s">
        <v>5574</v>
      </c>
      <c r="H203" s="0" t="s">
        <v>5971</v>
      </c>
      <c r="I203" s="137" t="s">
        <v>122</v>
      </c>
      <c r="J203" s="137" t="s">
        <v>123</v>
      </c>
      <c r="K203" s="137"/>
      <c r="L203" s="157"/>
    </row>
    <row r="204" customFormat="false" ht="15" hidden="false" customHeight="false" outlineLevel="0" collapsed="false">
      <c r="G204" s="0" t="s">
        <v>5595</v>
      </c>
      <c r="H204" s="0" t="s">
        <v>5972</v>
      </c>
      <c r="I204" s="137" t="s">
        <v>122</v>
      </c>
      <c r="J204" s="137" t="s">
        <v>123</v>
      </c>
      <c r="K204" s="137" t="s">
        <v>127</v>
      </c>
      <c r="L204" s="157"/>
    </row>
    <row r="205" customFormat="false" ht="15" hidden="false" customHeight="false" outlineLevel="0" collapsed="false">
      <c r="G205" s="0" t="s">
        <v>5615</v>
      </c>
      <c r="H205" s="0" t="s">
        <v>5973</v>
      </c>
      <c r="I205" s="137" t="s">
        <v>122</v>
      </c>
      <c r="J205" s="137" t="s">
        <v>123</v>
      </c>
      <c r="K205" s="137" t="s">
        <v>127</v>
      </c>
      <c r="L205" s="157"/>
    </row>
    <row r="206" customFormat="false" ht="15" hidden="false" customHeight="false" outlineLevel="0" collapsed="false">
      <c r="G206" s="0" t="s">
        <v>5550</v>
      </c>
      <c r="H206" s="0" t="s">
        <v>5974</v>
      </c>
      <c r="I206" s="137" t="s">
        <v>122</v>
      </c>
      <c r="J206" s="137" t="s">
        <v>123</v>
      </c>
      <c r="K206" s="137"/>
      <c r="L206" s="157"/>
    </row>
    <row r="207" customFormat="false" ht="15" hidden="false" customHeight="false" outlineLevel="0" collapsed="false">
      <c r="G207" s="0" t="s">
        <v>5575</v>
      </c>
      <c r="H207" s="0" t="s">
        <v>5975</v>
      </c>
      <c r="I207" s="137" t="s">
        <v>122</v>
      </c>
      <c r="J207" s="137" t="s">
        <v>123</v>
      </c>
      <c r="K207" s="137" t="s">
        <v>127</v>
      </c>
      <c r="L207" s="157"/>
    </row>
    <row r="208" customFormat="false" ht="15" hidden="false" customHeight="false" outlineLevel="0" collapsed="false">
      <c r="G208" s="0" t="s">
        <v>5596</v>
      </c>
      <c r="H208" s="0" t="s">
        <v>5976</v>
      </c>
      <c r="I208" s="137" t="s">
        <v>122</v>
      </c>
      <c r="J208" s="137" t="s">
        <v>123</v>
      </c>
      <c r="K208" s="137" t="s">
        <v>127</v>
      </c>
      <c r="L208" s="157"/>
    </row>
    <row r="209" customFormat="false" ht="15" hidden="false" customHeight="false" outlineLevel="0" collapsed="false">
      <c r="G209" s="0" t="s">
        <v>5551</v>
      </c>
      <c r="H209" s="0" t="s">
        <v>5977</v>
      </c>
      <c r="I209" s="137" t="s">
        <v>122</v>
      </c>
      <c r="J209" s="137"/>
      <c r="K209" s="137"/>
      <c r="L209" s="157"/>
    </row>
    <row r="210" customFormat="false" ht="15" hidden="false" customHeight="false" outlineLevel="0" collapsed="false">
      <c r="G210" s="0" t="s">
        <v>5576</v>
      </c>
      <c r="H210" s="0" t="s">
        <v>5978</v>
      </c>
      <c r="I210" s="137" t="s">
        <v>122</v>
      </c>
      <c r="J210" s="137" t="s">
        <v>123</v>
      </c>
      <c r="K210" s="137" t="s">
        <v>127</v>
      </c>
      <c r="L210" s="157"/>
    </row>
    <row r="211" customFormat="false" ht="15" hidden="false" customHeight="false" outlineLevel="0" collapsed="false">
      <c r="G211" s="0" t="s">
        <v>5597</v>
      </c>
      <c r="H211" s="0" t="s">
        <v>5979</v>
      </c>
      <c r="I211" s="137" t="s">
        <v>122</v>
      </c>
      <c r="J211" s="137" t="s">
        <v>123</v>
      </c>
      <c r="K211" s="137" t="s">
        <v>127</v>
      </c>
      <c r="L211" s="129"/>
    </row>
    <row r="212" customFormat="false" ht="15" hidden="false" customHeight="false" outlineLevel="0" collapsed="false">
      <c r="G212" s="0" t="s">
        <v>5616</v>
      </c>
      <c r="H212" s="0" t="s">
        <v>5980</v>
      </c>
      <c r="I212" s="137"/>
      <c r="J212" s="137"/>
      <c r="K212" s="137"/>
      <c r="L212" s="137" t="s">
        <v>181</v>
      </c>
    </row>
    <row r="213" customFormat="false" ht="15" hidden="false" customHeight="false" outlineLevel="0" collapsed="false">
      <c r="G213" s="0" t="s">
        <v>5552</v>
      </c>
      <c r="H213" s="0" t="s">
        <v>5981</v>
      </c>
      <c r="I213" s="137" t="s">
        <v>122</v>
      </c>
      <c r="J213" s="137" t="s">
        <v>123</v>
      </c>
      <c r="K213" s="137"/>
      <c r="L213" s="157"/>
    </row>
    <row r="214" customFormat="false" ht="15" hidden="false" customHeight="false" outlineLevel="0" collapsed="false">
      <c r="G214" s="0" t="s">
        <v>5577</v>
      </c>
      <c r="H214" s="0" t="s">
        <v>5982</v>
      </c>
      <c r="I214" s="137" t="s">
        <v>122</v>
      </c>
      <c r="J214" s="137" t="s">
        <v>123</v>
      </c>
      <c r="K214" s="137"/>
      <c r="L214" s="157"/>
    </row>
    <row r="215" customFormat="false" ht="15" hidden="false" customHeight="false" outlineLevel="0" collapsed="false">
      <c r="G215" s="0" t="s">
        <v>5598</v>
      </c>
      <c r="H215" s="0" t="s">
        <v>5983</v>
      </c>
      <c r="I215" s="137" t="s">
        <v>122</v>
      </c>
      <c r="J215" s="172" t="s">
        <v>123</v>
      </c>
      <c r="K215" s="137"/>
      <c r="L215" s="157"/>
    </row>
    <row r="216" customFormat="false" ht="15" hidden="false" customHeight="false" outlineLevel="0" collapsed="false">
      <c r="G216" s="0" t="s">
        <v>5617</v>
      </c>
      <c r="H216" s="0" t="s">
        <v>5984</v>
      </c>
      <c r="I216" s="137" t="s">
        <v>122</v>
      </c>
      <c r="J216" s="137" t="s">
        <v>123</v>
      </c>
      <c r="K216" s="137"/>
      <c r="L216" s="157"/>
    </row>
    <row r="217" customFormat="false" ht="15" hidden="false" customHeight="false" outlineLevel="0" collapsed="false">
      <c r="G217" s="0" t="s">
        <v>5632</v>
      </c>
      <c r="H217" s="0" t="s">
        <v>5985</v>
      </c>
      <c r="I217" s="137" t="s">
        <v>122</v>
      </c>
      <c r="J217" s="137" t="s">
        <v>123</v>
      </c>
      <c r="K217" s="137"/>
      <c r="L217" s="157"/>
    </row>
    <row r="218" customFormat="false" ht="15" hidden="false" customHeight="false" outlineLevel="0" collapsed="false">
      <c r="G218" s="0" t="s">
        <v>5646</v>
      </c>
      <c r="H218" s="0" t="s">
        <v>5986</v>
      </c>
      <c r="I218" s="137" t="s">
        <v>122</v>
      </c>
      <c r="J218" s="137" t="s">
        <v>123</v>
      </c>
      <c r="K218" s="137"/>
      <c r="L218" s="157"/>
    </row>
    <row r="219" customFormat="false" ht="15" hidden="false" customHeight="false" outlineLevel="0" collapsed="false">
      <c r="G219" s="0" t="s">
        <v>5553</v>
      </c>
      <c r="H219" s="0" t="s">
        <v>5776</v>
      </c>
      <c r="I219" s="137" t="s">
        <v>122</v>
      </c>
      <c r="J219" s="137"/>
      <c r="K219" s="137" t="s">
        <v>127</v>
      </c>
      <c r="L219" s="157"/>
    </row>
    <row r="220" customFormat="false" ht="15" hidden="false" customHeight="false" outlineLevel="0" collapsed="false">
      <c r="G220" s="0" t="s">
        <v>5578</v>
      </c>
      <c r="H220" s="0" t="s">
        <v>5987</v>
      </c>
      <c r="I220" s="137" t="s">
        <v>122</v>
      </c>
      <c r="J220" s="137"/>
      <c r="K220" s="172" t="s">
        <v>127</v>
      </c>
      <c r="L220" s="157"/>
    </row>
    <row r="221" customFormat="false" ht="15" hidden="false" customHeight="false" outlineLevel="0" collapsed="false">
      <c r="G221" s="0" t="s">
        <v>5554</v>
      </c>
      <c r="H221" s="0" t="s">
        <v>5988</v>
      </c>
      <c r="I221" s="129" t="s">
        <v>122</v>
      </c>
      <c r="J221" s="157"/>
      <c r="K221" s="172" t="s">
        <v>127</v>
      </c>
      <c r="L221" s="157"/>
    </row>
    <row r="222" customFormat="false" ht="15" hidden="false" customHeight="false" outlineLevel="0" collapsed="false">
      <c r="G222" s="234" t="s">
        <v>5989</v>
      </c>
      <c r="H222" s="0" t="s">
        <v>5532</v>
      </c>
      <c r="I222" s="240"/>
      <c r="J222" s="240"/>
      <c r="K222" s="240"/>
      <c r="L222" s="240"/>
    </row>
  </sheetData>
  <dataValidations count="1">
    <dataValidation allowBlank="true" errorStyle="stop" operator="between" showDropDown="false" showErrorMessage="true" showInputMessage="true" sqref="N29:N33" type="list">
      <formula1>VALOR__DOCUMENTAL</formula1>
      <formula2>0</formula2>
    </dataValidation>
  </dataValidations>
  <printOptions headings="false" gridLines="false" gridLinesSet="true" horizontalCentered="false" verticalCentered="false"/>
  <pageMargins left="0.7" right="0.7" top="0.75" bottom="0.75" header="0.511811023622047" footer="0.511811023622047"/>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customXml/_rels/item1.xml.rels><?xml version="1.0" encoding="UTF-8"?>
<Relationships xmlns="http://schemas.openxmlformats.org/package/2006/relationships"><Relationship Id="rId1" Type="http://schemas.openxmlformats.org/officeDocument/2006/relationships/customXmlProps" Target="itemProps1.xml"/>
</Relationships>
</file>

<file path=customXml/_rels/item2.xml.rels><?xml version="1.0" encoding="UTF-8"?>
<Relationships xmlns="http://schemas.openxmlformats.org/package/2006/relationships"><Relationship Id="rId1" Type="http://schemas.openxmlformats.org/officeDocument/2006/relationships/customXmlProps" Target="itemProps2.xml"/>
</Relationships>
</file>

<file path=customXml/_rels/item3.xml.rels><?xml version="1.0" encoding="UTF-8"?>
<Relationships xmlns="http://schemas.openxmlformats.org/package/2006/relationships"><Relationship Id="rId1" Type="http://schemas.openxmlformats.org/officeDocument/2006/relationships/customXmlProps" Target="itemProps3.xml"/>
</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4433C972E7719E4A9FF9AE04BC977692" ma:contentTypeVersion="11" ma:contentTypeDescription="Crear nuevo documento." ma:contentTypeScope="" ma:versionID="8bb331bf6d533ddda4cea20003cc241f">
  <xsd:schema xmlns:xsd="http://www.w3.org/2001/XMLSchema" xmlns:xs="http://www.w3.org/2001/XMLSchema" xmlns:p="http://schemas.microsoft.com/office/2006/metadata/properties" xmlns:ns2="d0b664d8-6db7-42e5-a536-11f1146fb191" xmlns:ns3="d35c3eee-87c5-428e-a721-e6dae76e62db" targetNamespace="http://schemas.microsoft.com/office/2006/metadata/properties" ma:root="true" ma:fieldsID="527ebea0ee81df807b167b16505cc57e" ns2:_="" ns3:_="">
    <xsd:import namespace="d0b664d8-6db7-42e5-a536-11f1146fb191"/>
    <xsd:import namespace="d35c3eee-87c5-428e-a721-e6dae76e62db"/>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0b664d8-6db7-42e5-a536-11f1146fb191"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4" nillable="true" ma:displayName="Taxonomy Catch All Column" ma:hidden="true" ma:list="{4f696e7c-f590-4fac-8621-a9476cc7c002}" ma:internalName="TaxCatchAll" ma:showField="CatchAllData" ma:web="d0b664d8-6db7-42e5-a536-11f1146fb191">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35c3eee-87c5-428e-a721-e6dae76e62db"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04441a3e-30f9-4aa7-932a-bf29bf00871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d35c3eee-87c5-428e-a721-e6dae76e62db">
      <Terms xmlns="http://schemas.microsoft.com/office/infopath/2007/PartnerControls"/>
    </lcf76f155ced4ddcb4097134ff3c332f>
    <TaxCatchAll xmlns="d0b664d8-6db7-42e5-a536-11f1146fb191" xsi:nil="true"/>
  </documentManagement>
</p:properties>
</file>

<file path=customXml/itemProps1.xml><?xml version="1.0" encoding="utf-8"?>
<ds:datastoreItem xmlns:ds="http://schemas.openxmlformats.org/officeDocument/2006/customXml" ds:itemID="{E4A05E0A-DBB4-4231-B64F-B24D8D8E36A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0b664d8-6db7-42e5-a536-11f1146fb191"/>
    <ds:schemaRef ds:uri="d35c3eee-87c5-428e-a721-e6dae76e62d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B044437-1C2A-40F6-8945-E1F7806CEF89}">
  <ds:schemaRefs>
    <ds:schemaRef ds:uri="http://schemas.microsoft.com/sharepoint/v3/contenttype/forms"/>
  </ds:schemaRefs>
</ds:datastoreItem>
</file>

<file path=customXml/itemProps3.xml><?xml version="1.0" encoding="utf-8"?>
<ds:datastoreItem xmlns:ds="http://schemas.openxmlformats.org/officeDocument/2006/customXml" ds:itemID="{37A6B167-89C5-41F5-920D-6210D989CA3D}">
  <ds:schemaRefs>
    <ds:schemaRef ds:uri="http://schemas.microsoft.com/office/2006/documentManagement/types"/>
    <ds:schemaRef ds:uri="http://purl.org/dc/elements/1.1/"/>
    <ds:schemaRef ds:uri="http://schemas.microsoft.com/office/infopath/2007/PartnerControls"/>
    <ds:schemaRef ds:uri="http://schemas.microsoft.com/office/2006/metadata/properties"/>
    <ds:schemaRef ds:uri="http://schemas.openxmlformats.org/package/2006/metadata/core-properties"/>
    <ds:schemaRef ds:uri="http://purl.org/dc/terms/"/>
    <ds:schemaRef ds:uri="http://purl.org/dc/dcmitype/"/>
    <ds:schemaRef ds:uri="d35c3eee-87c5-428e-a721-e6dae76e62db"/>
    <ds:schemaRef ds:uri="d0b664d8-6db7-42e5-a536-11f1146fb191"/>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Template/>
  <TotalTime>1</TotalTime>
  <Application>LibreOffice/7.3.7.2$Linux_X86_64 LibreOffice_project/30$Build-2</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2011-06-15T18:07:32Z</dcterms:created>
  <dc:creator>rogp661s</dc:creator>
  <dc:description/>
  <dc:language>es-MX</dc:language>
  <cp:lastModifiedBy/>
  <cp:lastPrinted>2024-09-30T14:55:30Z</cp:lastPrinted>
  <dcterms:modified xsi:type="dcterms:W3CDTF">2024-12-16T10:58:43Z</dcterms:modified>
  <cp:revision>1</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0x0101004433C972E7719E4A9FF9AE04BC977692</vt:lpwstr>
  </property>
</Properties>
</file>